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E1122F77-589E-4F4F-9220-A71F07D2D96C}" xr6:coauthVersionLast="36" xr6:coauthVersionMax="36" xr10:uidLastSave="{00000000-0000-0000-0000-000000000000}"/>
  <bookViews>
    <workbookView xWindow="-120" yWindow="-120" windowWidth="29040" windowHeight="15840" activeTab="1" xr2:uid="{00000000-000D-0000-FFFF-FFFF00000000}"/>
  </bookViews>
  <sheets>
    <sheet name="Ausfüllhilfe" sheetId="1" r:id="rId1"/>
    <sheet name="Stammdaten" sheetId="4"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22" i="2" l="1"/>
  <c r="W22" i="2"/>
  <c r="Q2281" i="8"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<sst xmlns="http://schemas.openxmlformats.org/spreadsheetml/2006/main" count="525" uniqueCount="220">
  <si>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</si>
  <si>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</si>
  <si>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</si>
  <si>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</si>
  <si>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</si>
  <si>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</si>
  <si>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</si>
  <si>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</si>
  <si>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</si>
  <si>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</si>
  <si>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</si>
  <si>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</si>
  <si>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</si>
  <si>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</si>
  <si>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</si>
  <si>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</si>
  <si>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</si>
  <si>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</si>
  <si>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</si>
  <si>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</si>
  <si>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</si>
  <si>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</si>
  <si>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</si>
  <si>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</si>
  <si>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</si>
  <si>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</si>
  <si>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</si>
  <si>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</si>
  <si>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</si>
  <si>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</si>
  <si>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</si>
  <si>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</si>
  <si>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</si>
  <si>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</si>
  <si>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</si>
  <si>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</si>
  <si>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</si>
  <si>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</si>
  <si>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</si>
  <si>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</si>
  <si>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</si>
  <si>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</si>
  <si>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</si>
  <si>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</si>
  <si>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</si>
  <si>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</si>
  <si>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</si>
  <si>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</si>
  <si>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</si>
  <si>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</si>
  <si>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</si>
  <si>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</si>
  <si>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</si>
  <si>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</si>
  <si>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</si>
  <si>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</si>
  <si>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</si>
  <si>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</si>
  <si>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</si>
  <si>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</si>
  <si>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</si>
  <si>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</si>
  <si>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</si>
  <si>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</si>
  <si>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</si>
  <si>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</si>
  <si>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</si>
  <si>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</si>
  <si>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</si>
  <si>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</si>
  <si>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</si>
  <si>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</si>
  <si>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</si>
  <si>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</si>
  <si>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</si>
  <si>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</si>
  <si>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</si>
  <si>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</si>
  <si>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</si>
  <si>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</si>
  <si>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</si>
  <si>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</si>
  <si>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</si>
  <si>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</si>
  <si>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</si>
  <si>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</si>
  <si>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</si>
  <si>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</si>
  <si>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</si>
  <si>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</si>
  <si>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</si>
  <si>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</si>
  <si>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</si>
  <si>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</si>
  <si>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</si>
  <si>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</si>
  <si>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</si>
  <si>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</si>
  <si>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</si>
  <si>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</si>
  <si>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</si>
  <si>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</si>
  <si>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</si>
  <si>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</si>
  <si>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</si>
  <si>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</si>
  <si>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</si>
  <si>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</si>
  <si>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</si>
  <si>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</si>
  <si>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</si>
  <si>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</si>
  <si>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</si>
  <si>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</si>
  <si>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</si>
  <si>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</si>
  <si>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</si>
  <si>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</si>
  <si>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</si>
  <si>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</si>
  <si>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</si>
  <si>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</si>
  <si>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</si>
  <si>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</si>
  <si>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</si>
  <si>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</si>
  <si>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</si>
  <si>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</si>
  <si>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</si>
  <si>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</si>
  <si>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</si>
  <si>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</si>
  <si>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</si>
  <si>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</si>
  <si>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</si>
  <si>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</si>
  <si>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</si>
  <si>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</si>
  <si>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</si>
  <si>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</si>
  <si>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</si>
  <si>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</si>
  <si>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</si>
  <si>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</si>
  <si>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</si>
  <si>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</si>
  <si>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</si>
  <si>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</si>
  <si>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</si>
  <si>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</si>
  <si>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</si>
  <si>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</si>
  <si>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</si>
  <si>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</si>
  <si>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</si>
  <si>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</si>
  <si>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</si>
  <si>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</si>
  <si>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</si>
  <si>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</si>
  <si>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</si>
  <si>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</si>
  <si>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</si>
  <si>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</si>
  <si>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</si>
  <si>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</si>
  <si>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</si>
  <si>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</si>
  <si>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</si>
  <si>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</si>
  <si>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</si>
  <si>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</si>
  <si>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</si>
  <si>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</si>
  <si>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</si>
  <si>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</si>
  <si>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</si>
  <si>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</si>
  <si>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</si>
  <si>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</si>
  <si>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</si>
  <si>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</si>
  <si>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</si>
  <si>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</si>
  <si>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</si>
  <si>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</si>
  <si>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</si>
  <si>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</si>
  <si>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</si>
  <si>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</si>
  <si>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</si>
  <si>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</si>
  <si>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</si>
  <si>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</si>
  <si>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</si>
  <si>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</si>
  <si>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</si>
  <si>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</si>
  <si>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</si>
  <si>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</si>
  <si>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</si>
  <si>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</si>
  <si>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</si>
  <si>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</si>
  <si>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</si>
  <si>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</si>
  <si>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</si>
  <si>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</si>
  <si>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</si>
  <si>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</si>
  <si>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</si>
  <si>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</si>
  <si>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</si>
  <si>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</si>
  <si>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</si>
  <si>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</si>
  <si>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</si>
  <si>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</si>
  <si>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</si>
  <si>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NordNetz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</si>
</sst>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10" sqref="C1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10010846</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topLeftCell="B1" zoomScale="70" zoomScaleNormal="70" workbookViewId="0">
      <pane ySplit="1" topLeftCell="A9" activePane="bottomLeft" state="frozen"/>
      <selection pane="bottomLeft" activeCell="S20" sqref="S20"/>
    </sheetView>
  </sheetViews>
  <sheetFormatPr baseColWidth="10" defaultColWidth="11.42578125" defaultRowHeight="15.75"/>
  <cols>
    <col min="1" max="1" width="6.28515625" style="45" customWidth="1"/>
    <col min="2" max="2" width="87.7109375" style="108" customWidth="1"/>
    <col min="3" max="14" width="11.7109375" style="45" customWidth="1"/>
    <col min="15" max="17" width="17.28515625" style="45" bestFit="1" customWidth="1"/>
    <col min="18" max="18" width="7.5703125" style="45" bestFit="1" customWidth="1"/>
    <col min="19" max="19" width="17.28515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c r="K3" s="26"/>
      <c r="L3" s="26"/>
      <c r="M3" s="26"/>
      <c r="N3" s="26"/>
      <c r="O3" s="26">
        <v>0</v>
      </c>
      <c r="P3" s="26">
        <v>0</v>
      </c>
      <c r="Q3" s="26">
        <v>0</v>
      </c>
      <c r="R3" s="26"/>
      <c r="S3" s="26">
        <v>0</v>
      </c>
    </row>
    <row r="4" spans="1:19" ht="18.75" customHeight="1">
      <c r="A4" s="93">
        <v>2</v>
      </c>
      <c r="B4" s="97" t="s">
        <v>31</v>
      </c>
      <c r="C4" s="26"/>
      <c r="D4" s="26"/>
      <c r="E4" s="26"/>
      <c r="F4" s="26"/>
      <c r="G4" s="26"/>
      <c r="H4" s="26"/>
      <c r="I4" s="26"/>
      <c r="J4" s="26"/>
      <c r="K4" s="26"/>
      <c r="L4" s="26"/>
      <c r="M4" s="26"/>
      <c r="N4" s="26"/>
      <c r="O4" s="26">
        <v>0</v>
      </c>
      <c r="P4" s="26">
        <v>0</v>
      </c>
      <c r="Q4" s="26">
        <v>0</v>
      </c>
      <c r="R4" s="26"/>
      <c r="S4" s="26">
        <v>0</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27"/>
      <c r="J6" s="27"/>
      <c r="K6" s="27"/>
      <c r="L6" s="27"/>
      <c r="M6" s="27"/>
      <c r="N6" s="27"/>
      <c r="O6" s="27">
        <v>4791069.43</v>
      </c>
      <c r="P6" s="27">
        <v>4854911.3499999987</v>
      </c>
      <c r="Q6" s="27">
        <v>5415485.4299999978</v>
      </c>
      <c r="R6" s="27"/>
      <c r="S6" s="27">
        <v>3327835.4199999995</v>
      </c>
    </row>
    <row r="7" spans="1:19" ht="18.75" customHeight="1">
      <c r="A7" s="96" t="s">
        <v>75</v>
      </c>
      <c r="B7" s="103" t="s">
        <v>159</v>
      </c>
      <c r="C7" s="27"/>
      <c r="D7" s="27"/>
      <c r="E7" s="27"/>
      <c r="F7" s="27"/>
      <c r="G7" s="27"/>
      <c r="H7" s="27"/>
      <c r="I7" s="27"/>
      <c r="J7" s="27"/>
      <c r="K7" s="27"/>
      <c r="L7" s="27"/>
      <c r="M7" s="27"/>
      <c r="N7" s="27"/>
      <c r="O7" s="27">
        <v>1945625.0621739589</v>
      </c>
      <c r="P7" s="27">
        <v>1905849.5590292071</v>
      </c>
      <c r="Q7" s="27">
        <v>1984266.4088014404</v>
      </c>
      <c r="R7" s="27"/>
      <c r="S7" s="27">
        <v>548867.77350949124</v>
      </c>
    </row>
    <row r="8" spans="1:19" ht="18.75" customHeight="1">
      <c r="A8" s="96" t="s">
        <v>89</v>
      </c>
      <c r="B8" s="103" t="s">
        <v>160</v>
      </c>
      <c r="C8" s="27"/>
      <c r="D8" s="27"/>
      <c r="E8" s="27"/>
      <c r="F8" s="27"/>
      <c r="G8" s="27"/>
      <c r="H8" s="27"/>
      <c r="I8" s="27"/>
      <c r="J8" s="27"/>
      <c r="K8" s="27"/>
      <c r="L8" s="27"/>
      <c r="M8" s="27"/>
      <c r="N8" s="27"/>
      <c r="O8" s="27">
        <v>345515.75999999995</v>
      </c>
      <c r="P8" s="27">
        <v>347507.41000000003</v>
      </c>
      <c r="Q8" s="27">
        <v>354718</v>
      </c>
      <c r="R8" s="27"/>
      <c r="S8" s="27">
        <v>216311.75</v>
      </c>
    </row>
    <row r="9" spans="1:19">
      <c r="A9" s="96" t="s">
        <v>100</v>
      </c>
      <c r="B9" s="103" t="s">
        <v>87</v>
      </c>
      <c r="C9" s="27"/>
      <c r="D9" s="27"/>
      <c r="E9" s="27"/>
      <c r="F9" s="27"/>
      <c r="G9" s="27"/>
      <c r="H9" s="27"/>
      <c r="I9" s="27"/>
      <c r="J9" s="27"/>
      <c r="K9" s="27"/>
      <c r="L9" s="27"/>
      <c r="M9" s="27"/>
      <c r="N9" s="27"/>
      <c r="O9" s="27">
        <v>2845444.3678260408</v>
      </c>
      <c r="P9" s="27">
        <v>2949061.7909707916</v>
      </c>
      <c r="Q9" s="27">
        <v>3431219.0211985577</v>
      </c>
      <c r="R9" s="27"/>
      <c r="S9" s="27">
        <v>2778967.6464905082</v>
      </c>
    </row>
    <row r="10" spans="1:19" ht="30">
      <c r="A10" s="93">
        <v>2</v>
      </c>
      <c r="B10" s="97" t="s">
        <v>36</v>
      </c>
      <c r="C10" s="27"/>
      <c r="D10" s="27"/>
      <c r="E10" s="27"/>
      <c r="F10" s="27"/>
      <c r="G10" s="27"/>
      <c r="H10" s="27"/>
      <c r="I10" s="27"/>
      <c r="J10" s="27"/>
      <c r="K10" s="27"/>
      <c r="L10" s="27"/>
      <c r="M10" s="27"/>
      <c r="N10" s="27"/>
      <c r="O10" s="27">
        <v>0</v>
      </c>
      <c r="P10" s="27">
        <v>0</v>
      </c>
      <c r="Q10" s="27">
        <v>0</v>
      </c>
      <c r="R10" s="27"/>
      <c r="S10" s="27">
        <v>0</v>
      </c>
    </row>
    <row r="11" spans="1:19" ht="18.75" customHeight="1">
      <c r="A11" s="93">
        <v>3</v>
      </c>
      <c r="B11" s="97" t="s">
        <v>58</v>
      </c>
      <c r="C11" s="27"/>
      <c r="D11" s="27"/>
      <c r="E11" s="27"/>
      <c r="F11" s="27"/>
      <c r="G11" s="27"/>
      <c r="H11" s="27"/>
      <c r="I11" s="27"/>
      <c r="J11" s="27"/>
      <c r="K11" s="27"/>
      <c r="L11" s="27"/>
      <c r="M11" s="27"/>
      <c r="N11" s="27"/>
      <c r="O11" s="27">
        <v>0</v>
      </c>
      <c r="P11" s="27">
        <v>0</v>
      </c>
      <c r="Q11" s="27">
        <v>0</v>
      </c>
      <c r="R11" s="27"/>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27"/>
      <c r="J13" s="27"/>
      <c r="K13" s="27"/>
      <c r="L13" s="27"/>
      <c r="M13" s="27"/>
      <c r="N13" s="27"/>
      <c r="O13" s="27">
        <v>213440.79090594617</v>
      </c>
      <c r="P13" s="27">
        <v>237227.37450063787</v>
      </c>
      <c r="Q13" s="27">
        <v>398074.87000000058</v>
      </c>
      <c r="R13" s="27"/>
      <c r="S13" s="27">
        <v>980412.83</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c r="D15" s="27"/>
      <c r="E15" s="27"/>
      <c r="F15" s="27"/>
      <c r="G15" s="27"/>
      <c r="H15" s="27"/>
      <c r="I15" s="27"/>
      <c r="J15" s="27"/>
      <c r="K15" s="27"/>
      <c r="L15" s="27"/>
      <c r="M15" s="27"/>
      <c r="N15" s="27"/>
      <c r="O15" s="27"/>
      <c r="P15" s="27"/>
      <c r="Q15" s="27"/>
      <c r="R15" s="27"/>
      <c r="S15" s="27"/>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23" ht="18.75" customHeight="1">
      <c r="A17" s="93">
        <v>1</v>
      </c>
      <c r="B17" s="97" t="s">
        <v>165</v>
      </c>
      <c r="C17" s="27"/>
      <c r="D17" s="27"/>
      <c r="E17" s="27"/>
      <c r="F17" s="27"/>
      <c r="G17" s="27"/>
      <c r="H17" s="27"/>
      <c r="I17" s="27"/>
      <c r="J17" s="27"/>
      <c r="K17" s="27"/>
      <c r="L17" s="27"/>
      <c r="M17" s="27"/>
      <c r="N17" s="27"/>
      <c r="O17" s="27">
        <v>0</v>
      </c>
      <c r="P17" s="27">
        <v>0</v>
      </c>
      <c r="Q17" s="27">
        <v>0</v>
      </c>
      <c r="R17" s="27"/>
      <c r="S17" s="27">
        <v>0</v>
      </c>
    </row>
    <row r="18" spans="1:23" ht="18.75" customHeight="1">
      <c r="A18" s="98">
        <v>2</v>
      </c>
      <c r="B18" s="97" t="s">
        <v>38</v>
      </c>
      <c r="C18" s="27"/>
      <c r="D18" s="27"/>
      <c r="E18" s="27"/>
      <c r="F18" s="27"/>
      <c r="G18" s="27"/>
      <c r="H18" s="27"/>
      <c r="I18" s="27"/>
      <c r="J18" s="27"/>
      <c r="K18" s="27"/>
      <c r="L18" s="27"/>
      <c r="M18" s="27"/>
      <c r="N18" s="27"/>
      <c r="O18" s="27">
        <v>2097025.7331999997</v>
      </c>
      <c r="P18" s="27">
        <v>2212944.3695350429</v>
      </c>
      <c r="Q18" s="27">
        <v>2360623.1238099998</v>
      </c>
      <c r="R18" s="27"/>
      <c r="S18" s="27">
        <v>2075144.39</v>
      </c>
    </row>
    <row r="19" spans="1:23" ht="18.75" customHeight="1">
      <c r="A19" s="96" t="s">
        <v>97</v>
      </c>
      <c r="B19" s="97" t="s">
        <v>39</v>
      </c>
      <c r="C19" s="27"/>
      <c r="D19" s="27"/>
      <c r="E19" s="27"/>
      <c r="F19" s="27"/>
      <c r="G19" s="27"/>
      <c r="H19" s="27"/>
      <c r="I19" s="27"/>
      <c r="J19" s="27"/>
      <c r="K19" s="27"/>
      <c r="L19" s="27"/>
      <c r="M19" s="27"/>
      <c r="N19" s="27"/>
      <c r="O19" s="27">
        <v>237048</v>
      </c>
      <c r="P19" s="27">
        <v>246786</v>
      </c>
      <c r="Q19" s="27">
        <v>249030.26</v>
      </c>
      <c r="R19" s="27"/>
      <c r="S19" s="27">
        <v>178824.41</v>
      </c>
    </row>
    <row r="20" spans="1:23" ht="30">
      <c r="A20" s="96" t="s">
        <v>98</v>
      </c>
      <c r="B20" s="97" t="s">
        <v>79</v>
      </c>
      <c r="C20" s="27"/>
      <c r="D20" s="27"/>
      <c r="E20" s="27"/>
      <c r="F20" s="27"/>
      <c r="G20" s="27"/>
      <c r="H20" s="27"/>
      <c r="I20" s="27"/>
      <c r="J20" s="27"/>
      <c r="K20" s="27"/>
      <c r="L20" s="27"/>
      <c r="M20" s="27"/>
      <c r="N20" s="27"/>
      <c r="O20" s="27">
        <v>1511929.1331999998</v>
      </c>
      <c r="P20" s="27">
        <v>1610643.7095350421</v>
      </c>
      <c r="Q20" s="27">
        <v>1758932.32381</v>
      </c>
      <c r="R20" s="27"/>
      <c r="S20" s="27">
        <v>1372719.3231057639</v>
      </c>
    </row>
    <row r="21" spans="1:23" ht="18.75" customHeight="1">
      <c r="A21" s="93">
        <v>3</v>
      </c>
      <c r="B21" s="97" t="s">
        <v>40</v>
      </c>
      <c r="C21" s="27"/>
      <c r="D21" s="27"/>
      <c r="E21" s="27"/>
      <c r="F21" s="27"/>
      <c r="G21" s="27"/>
      <c r="H21" s="27"/>
      <c r="I21" s="27"/>
      <c r="J21" s="27"/>
      <c r="K21" s="27"/>
      <c r="L21" s="27"/>
      <c r="M21" s="27"/>
      <c r="N21" s="27"/>
      <c r="O21" s="27">
        <v>608193.28000000003</v>
      </c>
      <c r="P21" s="27">
        <v>596694.39113733137</v>
      </c>
      <c r="Q21" s="27">
        <v>504599.06</v>
      </c>
      <c r="R21" s="27"/>
      <c r="S21" s="27">
        <v>312211.5</v>
      </c>
    </row>
    <row r="22" spans="1:23" ht="18.75" customHeight="1">
      <c r="A22" s="96" t="s">
        <v>99</v>
      </c>
      <c r="B22" s="97" t="s">
        <v>57</v>
      </c>
      <c r="C22" s="27"/>
      <c r="D22" s="27"/>
      <c r="E22" s="27"/>
      <c r="F22" s="27"/>
      <c r="G22" s="27"/>
      <c r="H22" s="27"/>
      <c r="I22" s="27"/>
      <c r="J22" s="27"/>
      <c r="K22" s="27"/>
      <c r="L22" s="27"/>
      <c r="M22" s="27"/>
      <c r="N22" s="27"/>
      <c r="O22" s="27"/>
      <c r="P22" s="27"/>
      <c r="Q22" s="27"/>
      <c r="R22" s="27"/>
      <c r="S22" s="27"/>
      <c r="V22" s="45" t="str">
        <f t="shared" ref="V22:W22" si="0">$U$21&amp;P22</f>
        <v/>
      </c>
      <c r="W22" s="45" t="str">
        <f t="shared" si="0"/>
        <v/>
      </c>
    </row>
    <row r="23" spans="1:23" ht="18.75" customHeight="1">
      <c r="A23" s="96" t="s">
        <v>103</v>
      </c>
      <c r="B23" s="97" t="s">
        <v>104</v>
      </c>
      <c r="C23" s="27"/>
      <c r="D23" s="27"/>
      <c r="E23" s="27"/>
      <c r="F23" s="27"/>
      <c r="G23" s="27"/>
      <c r="H23" s="27"/>
      <c r="I23" s="27"/>
      <c r="J23" s="27"/>
      <c r="K23" s="27"/>
      <c r="L23" s="27"/>
      <c r="M23" s="27"/>
      <c r="N23" s="27"/>
      <c r="O23" s="27"/>
      <c r="P23" s="27"/>
      <c r="Q23" s="27"/>
      <c r="R23" s="27"/>
      <c r="S23" s="27"/>
    </row>
    <row r="24" spans="1:23" ht="30">
      <c r="A24" s="93">
        <v>4</v>
      </c>
      <c r="B24" s="97" t="s">
        <v>41</v>
      </c>
      <c r="C24" s="27"/>
      <c r="D24" s="27"/>
      <c r="E24" s="27"/>
      <c r="F24" s="27"/>
      <c r="G24" s="27"/>
      <c r="H24" s="27"/>
      <c r="I24" s="27"/>
      <c r="J24" s="27"/>
      <c r="K24" s="27"/>
      <c r="L24" s="27"/>
      <c r="M24" s="27"/>
      <c r="N24" s="27"/>
      <c r="O24" s="27"/>
      <c r="P24" s="27"/>
      <c r="Q24" s="27"/>
      <c r="R24" s="27"/>
      <c r="S24" s="27"/>
    </row>
    <row r="25" spans="1:23" ht="18.75" customHeight="1">
      <c r="A25" s="93">
        <v>5</v>
      </c>
      <c r="B25" s="97" t="s">
        <v>42</v>
      </c>
      <c r="C25" s="27"/>
      <c r="D25" s="27"/>
      <c r="E25" s="27"/>
      <c r="F25" s="27"/>
      <c r="G25" s="27"/>
      <c r="H25" s="27"/>
      <c r="I25" s="27"/>
      <c r="J25" s="27"/>
      <c r="K25" s="27"/>
      <c r="L25" s="27"/>
      <c r="M25" s="27"/>
      <c r="N25" s="27"/>
      <c r="O25" s="27"/>
      <c r="P25" s="27"/>
      <c r="Q25" s="27">
        <v>169.5</v>
      </c>
      <c r="R25" s="27"/>
      <c r="S25" s="27">
        <v>0</v>
      </c>
    </row>
    <row r="26" spans="1:23" ht="18.75" customHeight="1">
      <c r="A26" s="93">
        <v>6</v>
      </c>
      <c r="B26" s="97" t="s">
        <v>43</v>
      </c>
      <c r="C26" s="27"/>
      <c r="D26" s="27"/>
      <c r="E26" s="27"/>
      <c r="F26" s="27"/>
      <c r="G26" s="27"/>
      <c r="H26" s="27"/>
      <c r="I26" s="27"/>
      <c r="J26" s="27"/>
      <c r="K26" s="27"/>
      <c r="L26" s="27"/>
      <c r="M26" s="27"/>
      <c r="N26" s="27"/>
      <c r="O26" s="27">
        <v>51.48</v>
      </c>
      <c r="P26" s="27"/>
      <c r="Q26" s="27">
        <v>50.57</v>
      </c>
      <c r="R26" s="27"/>
      <c r="S26" s="27">
        <v>3.42</v>
      </c>
    </row>
    <row r="27" spans="1:23" ht="18.75" customHeight="1">
      <c r="A27" s="93">
        <v>7</v>
      </c>
      <c r="B27" s="97" t="s">
        <v>60</v>
      </c>
      <c r="C27" s="27"/>
      <c r="D27" s="27"/>
      <c r="E27" s="27"/>
      <c r="F27" s="27"/>
      <c r="G27" s="27"/>
      <c r="H27" s="27"/>
      <c r="I27" s="27"/>
      <c r="J27" s="27"/>
      <c r="K27" s="27"/>
      <c r="L27" s="27"/>
      <c r="M27" s="27"/>
      <c r="N27" s="27"/>
      <c r="O27" s="27">
        <v>5927.1</v>
      </c>
      <c r="P27" s="27">
        <v>7616.02</v>
      </c>
      <c r="Q27" s="27">
        <v>369374.70999999996</v>
      </c>
      <c r="R27" s="27"/>
      <c r="S27" s="27">
        <v>3014.48</v>
      </c>
    </row>
    <row r="28" spans="1:23" ht="18.75" customHeight="1">
      <c r="A28" s="99" t="s">
        <v>105</v>
      </c>
      <c r="B28" s="104" t="s">
        <v>166</v>
      </c>
      <c r="C28" s="27"/>
      <c r="D28" s="27"/>
      <c r="E28" s="27"/>
      <c r="F28" s="27"/>
      <c r="G28" s="27"/>
      <c r="H28" s="27"/>
      <c r="I28" s="27"/>
      <c r="J28" s="27"/>
      <c r="K28" s="27"/>
      <c r="L28" s="27"/>
      <c r="M28" s="27"/>
      <c r="N28" s="27"/>
      <c r="O28" s="27"/>
      <c r="P28" s="27"/>
      <c r="Q28" s="27"/>
      <c r="R28" s="27"/>
      <c r="S28" s="27"/>
    </row>
    <row r="29" spans="1:23" ht="18.75" customHeight="1">
      <c r="A29" s="99" t="s">
        <v>106</v>
      </c>
      <c r="B29" s="105" t="s">
        <v>107</v>
      </c>
      <c r="C29" s="27"/>
      <c r="D29" s="27"/>
      <c r="E29" s="27"/>
      <c r="F29" s="27"/>
      <c r="G29" s="27"/>
      <c r="H29" s="27"/>
      <c r="I29" s="27"/>
      <c r="J29" s="27"/>
      <c r="K29" s="27"/>
      <c r="L29" s="27"/>
      <c r="M29" s="27"/>
      <c r="N29" s="27"/>
      <c r="O29" s="27"/>
      <c r="P29" s="27"/>
      <c r="Q29" s="27"/>
      <c r="R29" s="27"/>
      <c r="S29" s="27"/>
    </row>
    <row r="30" spans="1:23" ht="18.75" customHeight="1">
      <c r="A30" s="85" t="s">
        <v>21</v>
      </c>
      <c r="B30" s="101" t="s">
        <v>73</v>
      </c>
      <c r="C30" s="48"/>
      <c r="D30" s="48"/>
      <c r="E30" s="48"/>
      <c r="F30" s="48"/>
      <c r="G30" s="48"/>
      <c r="H30" s="48"/>
      <c r="I30" s="48"/>
      <c r="J30" s="48"/>
      <c r="K30" s="48"/>
      <c r="L30" s="48"/>
      <c r="M30" s="48"/>
      <c r="N30" s="48"/>
      <c r="O30" s="48"/>
      <c r="P30" s="48"/>
      <c r="Q30" s="48"/>
      <c r="R30" s="48"/>
      <c r="S30" s="48"/>
    </row>
    <row r="31" spans="1:23" s="50" customFormat="1" ht="18.75" customHeight="1">
      <c r="A31" s="49">
        <v>1</v>
      </c>
      <c r="B31" s="106" t="s">
        <v>167</v>
      </c>
      <c r="C31" s="27"/>
      <c r="D31" s="27"/>
      <c r="E31" s="27"/>
      <c r="F31" s="27"/>
      <c r="G31" s="27"/>
      <c r="H31" s="27"/>
      <c r="I31" s="27"/>
      <c r="J31" s="27"/>
      <c r="K31" s="27"/>
      <c r="L31" s="27"/>
      <c r="M31" s="27"/>
      <c r="N31" s="27"/>
      <c r="O31" s="27">
        <v>200000</v>
      </c>
      <c r="P31" s="27">
        <v>180000</v>
      </c>
      <c r="Q31" s="27">
        <v>180000</v>
      </c>
      <c r="R31" s="27"/>
      <c r="S31" s="27">
        <v>150000</v>
      </c>
    </row>
    <row r="32" spans="1:23" s="50" customFormat="1" ht="18.75" customHeight="1">
      <c r="A32" s="66" t="s">
        <v>75</v>
      </c>
      <c r="B32" s="106" t="s">
        <v>168</v>
      </c>
      <c r="C32" s="27"/>
      <c r="D32" s="27"/>
      <c r="E32" s="27"/>
      <c r="F32" s="27"/>
      <c r="G32" s="27"/>
      <c r="H32" s="27"/>
      <c r="I32" s="27"/>
      <c r="J32" s="27"/>
      <c r="K32" s="27"/>
      <c r="L32" s="27"/>
      <c r="M32" s="27"/>
      <c r="N32" s="27"/>
      <c r="O32" s="27">
        <v>200000</v>
      </c>
      <c r="P32" s="27">
        <v>180000</v>
      </c>
      <c r="Q32" s="27">
        <v>180000</v>
      </c>
      <c r="R32" s="27"/>
      <c r="S32" s="27">
        <v>150000</v>
      </c>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v>-14792.75</v>
      </c>
      <c r="P36" s="27">
        <v>-292243.33113733365</v>
      </c>
      <c r="Q36" s="27">
        <v>396743.3499999973</v>
      </c>
      <c r="R36" s="27"/>
      <c r="S36" s="27">
        <v>-37167.960000000297</v>
      </c>
    </row>
    <row r="37" spans="1:19" s="50" customFormat="1" ht="18.75" customHeight="1">
      <c r="A37" s="49">
        <v>2</v>
      </c>
      <c r="B37" s="106" t="s">
        <v>173</v>
      </c>
      <c r="C37" s="27"/>
      <c r="D37" s="27"/>
      <c r="E37" s="27"/>
      <c r="F37" s="27"/>
      <c r="G37" s="27"/>
      <c r="H37" s="27"/>
      <c r="I37" s="27"/>
      <c r="J37" s="27"/>
      <c r="K37" s="27"/>
      <c r="L37" s="27"/>
      <c r="M37" s="27"/>
      <c r="N37" s="27"/>
      <c r="O37" s="27">
        <v>419972.95</v>
      </c>
      <c r="P37" s="27">
        <v>387802.59</v>
      </c>
      <c r="Q37" s="27">
        <v>567017.66999999993</v>
      </c>
      <c r="R37" s="27"/>
      <c r="S37" s="27">
        <v>235547.47</v>
      </c>
    </row>
    <row r="38" spans="1:19" s="50" customFormat="1" ht="18.75" customHeight="1">
      <c r="A38" s="49">
        <v>3</v>
      </c>
      <c r="B38" s="106" t="s">
        <v>174</v>
      </c>
      <c r="C38" s="27"/>
      <c r="D38" s="27"/>
      <c r="E38" s="27"/>
      <c r="F38" s="27"/>
      <c r="G38" s="27"/>
      <c r="H38" s="27"/>
      <c r="I38" s="27"/>
      <c r="J38" s="27"/>
      <c r="K38" s="27"/>
      <c r="L38" s="27"/>
      <c r="M38" s="27"/>
      <c r="N38" s="27"/>
      <c r="O38" s="27">
        <v>1008363.81</v>
      </c>
      <c r="P38" s="27">
        <v>587615.8511373339</v>
      </c>
      <c r="Q38" s="27">
        <v>1186151.45</v>
      </c>
      <c r="R38" s="27"/>
      <c r="S38" s="27">
        <v>880372.4630489524</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27"/>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v>0</v>
      </c>
      <c r="P42" s="51">
        <v>0</v>
      </c>
      <c r="Q42" s="51">
        <v>0</v>
      </c>
      <c r="R42" s="51"/>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c r="J45" s="51"/>
      <c r="K45" s="51"/>
      <c r="L45" s="51"/>
      <c r="M45" s="51"/>
      <c r="N45" s="51"/>
      <c r="O45" s="51">
        <v>1548331.668865758</v>
      </c>
      <c r="P45" s="51">
        <v>1606219.5802205179</v>
      </c>
      <c r="Q45" s="51">
        <v>1672662.0205352202</v>
      </c>
      <c r="R45" s="51"/>
      <c r="S45" s="51">
        <v>262067.51449187903</v>
      </c>
    </row>
    <row r="46" spans="1:19" ht="39.950000000000003" customHeight="1">
      <c r="A46" s="112" t="s">
        <v>89</v>
      </c>
      <c r="B46" s="111" t="s">
        <v>188</v>
      </c>
      <c r="C46" s="51"/>
      <c r="D46" s="51"/>
      <c r="E46" s="51"/>
      <c r="F46" s="51"/>
      <c r="G46" s="51"/>
      <c r="H46" s="51"/>
      <c r="I46" s="51"/>
      <c r="J46" s="51"/>
      <c r="K46" s="51"/>
      <c r="L46" s="51"/>
      <c r="M46" s="51"/>
      <c r="N46" s="51"/>
      <c r="O46" s="51">
        <v>1503436.8597717038</v>
      </c>
      <c r="P46" s="51">
        <v>1487905.3547211555</v>
      </c>
      <c r="Q46" s="51">
        <v>1586677.5705352204</v>
      </c>
      <c r="R46" s="51"/>
      <c r="S46" s="51">
        <v>242140.06778621225</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v>157.79654952379514</v>
      </c>
      <c r="P48" s="51">
        <v>722.08309354868254</v>
      </c>
      <c r="Q48" s="51">
        <v>1758.4557199827959</v>
      </c>
      <c r="R48" s="51"/>
      <c r="S48" s="51">
        <v>472.60999999999996</v>
      </c>
    </row>
    <row r="49" spans="1:19" ht="39.950000000000003" customHeight="1">
      <c r="A49" s="112" t="s">
        <v>101</v>
      </c>
      <c r="B49" s="111" t="s">
        <v>197</v>
      </c>
      <c r="C49" s="51"/>
      <c r="D49" s="51"/>
      <c r="E49" s="51"/>
      <c r="F49" s="51"/>
      <c r="G49" s="51"/>
      <c r="H49" s="51"/>
      <c r="I49" s="51"/>
      <c r="J49" s="51"/>
      <c r="K49" s="51"/>
      <c r="L49" s="51"/>
      <c r="M49" s="51"/>
      <c r="N49" s="51"/>
      <c r="O49" s="51">
        <v>157.79654952379514</v>
      </c>
      <c r="P49" s="51">
        <v>722.08309354868254</v>
      </c>
      <c r="Q49" s="51">
        <v>1689.9457199827959</v>
      </c>
      <c r="R49" s="51"/>
      <c r="S49" s="51">
        <v>472.60999999999996</v>
      </c>
    </row>
    <row r="50" spans="1:19" ht="39.950000000000003" customHeight="1">
      <c r="A50" s="116" t="s">
        <v>97</v>
      </c>
      <c r="B50" s="115" t="s">
        <v>179</v>
      </c>
      <c r="C50" s="51"/>
      <c r="D50" s="51"/>
      <c r="E50" s="51"/>
      <c r="F50" s="51"/>
      <c r="G50" s="51"/>
      <c r="H50" s="51"/>
      <c r="I50" s="51"/>
      <c r="J50" s="51"/>
      <c r="K50" s="51"/>
      <c r="L50" s="51"/>
      <c r="M50" s="51"/>
      <c r="N50" s="51"/>
      <c r="O50" s="51">
        <v>134947.49988249989</v>
      </c>
      <c r="P50" s="51">
        <v>137798.95051436461</v>
      </c>
      <c r="Q50" s="51">
        <v>138467.72909176163</v>
      </c>
      <c r="R50" s="51"/>
      <c r="S50" s="51">
        <v>91491.901767520802</v>
      </c>
    </row>
    <row r="51" spans="1:19" ht="39.950000000000003" customHeight="1">
      <c r="A51" s="116" t="s">
        <v>98</v>
      </c>
      <c r="B51" s="115" t="s">
        <v>178</v>
      </c>
      <c r="C51" s="51"/>
      <c r="D51" s="51"/>
      <c r="E51" s="51"/>
      <c r="F51" s="51"/>
      <c r="G51" s="51"/>
      <c r="H51" s="51"/>
      <c r="I51" s="51"/>
      <c r="J51" s="51"/>
      <c r="K51" s="51"/>
      <c r="L51" s="51"/>
      <c r="M51" s="51"/>
      <c r="N51" s="51"/>
      <c r="O51" s="51">
        <v>134947.47999999998</v>
      </c>
      <c r="P51" s="51">
        <v>114441.29051436461</v>
      </c>
      <c r="Q51" s="51">
        <v>145753.80899999998</v>
      </c>
      <c r="R51" s="51"/>
      <c r="S51" s="51">
        <v>91137.151767520802</v>
      </c>
    </row>
    <row r="52" spans="1:19" ht="39.950000000000003" customHeight="1">
      <c r="A52" s="116" t="s">
        <v>147</v>
      </c>
      <c r="B52" s="115" t="s">
        <v>216</v>
      </c>
      <c r="C52" s="51"/>
      <c r="D52" s="51"/>
      <c r="E52" s="51"/>
      <c r="F52" s="51"/>
      <c r="G52" s="51"/>
      <c r="H52" s="51"/>
      <c r="I52" s="51"/>
      <c r="J52" s="51"/>
      <c r="K52" s="51"/>
      <c r="L52" s="51"/>
      <c r="M52" s="51"/>
      <c r="N52" s="51"/>
      <c r="O52" s="51">
        <v>0</v>
      </c>
      <c r="P52" s="51">
        <v>0</v>
      </c>
      <c r="Q52" s="51">
        <v>0</v>
      </c>
      <c r="R52" s="51"/>
      <c r="S52" s="51">
        <v>0</v>
      </c>
    </row>
    <row r="53" spans="1:19" ht="39.950000000000003" customHeight="1">
      <c r="A53" s="116" t="s">
        <v>148</v>
      </c>
      <c r="B53" s="115" t="s">
        <v>190</v>
      </c>
      <c r="C53" s="51"/>
      <c r="D53" s="51"/>
      <c r="E53" s="51"/>
      <c r="F53" s="51"/>
      <c r="G53" s="51"/>
      <c r="H53" s="51"/>
      <c r="I53" s="51"/>
      <c r="J53" s="51"/>
      <c r="K53" s="51"/>
      <c r="L53" s="51"/>
      <c r="M53" s="51"/>
      <c r="N53" s="51"/>
      <c r="O53" s="51">
        <v>16380.670000000004</v>
      </c>
      <c r="P53" s="51">
        <v>4056.0600000000013</v>
      </c>
      <c r="Q53" s="51">
        <v>-10801.3</v>
      </c>
      <c r="R53" s="51"/>
      <c r="S53" s="51">
        <v>0</v>
      </c>
    </row>
    <row r="54" spans="1:19" ht="39.950000000000003" customHeight="1">
      <c r="A54" s="114" t="s">
        <v>99</v>
      </c>
      <c r="B54" s="113" t="s">
        <v>191</v>
      </c>
      <c r="C54" s="51"/>
      <c r="D54" s="51"/>
      <c r="E54" s="51"/>
      <c r="F54" s="51"/>
      <c r="G54" s="51"/>
      <c r="H54" s="51"/>
      <c r="I54" s="51"/>
      <c r="J54" s="51"/>
      <c r="K54" s="51"/>
      <c r="L54" s="51"/>
      <c r="M54" s="51"/>
      <c r="N54" s="51"/>
      <c r="O54" s="51">
        <v>11186.066569222685</v>
      </c>
      <c r="P54" s="51">
        <v>8688.1207495454128</v>
      </c>
      <c r="Q54" s="51">
        <v>3543.6364410004635</v>
      </c>
      <c r="R54" s="51"/>
      <c r="S54" s="51">
        <v>54295.378829042558</v>
      </c>
    </row>
    <row r="55" spans="1:19" ht="39.950000000000003" customHeight="1">
      <c r="A55" s="114" t="s">
        <v>103</v>
      </c>
      <c r="B55" s="113" t="s">
        <v>192</v>
      </c>
      <c r="C55" s="51"/>
      <c r="D55" s="51"/>
      <c r="E55" s="51"/>
      <c r="F55" s="51"/>
      <c r="G55" s="51"/>
      <c r="H55" s="51"/>
      <c r="I55" s="51"/>
      <c r="J55" s="51"/>
      <c r="K55" s="51"/>
      <c r="L55" s="51"/>
      <c r="M55" s="51"/>
      <c r="N55" s="51"/>
      <c r="O55" s="51">
        <v>11186.066569222685</v>
      </c>
      <c r="P55" s="51">
        <v>7003.9007495454125</v>
      </c>
      <c r="Q55" s="51">
        <v>5925.0164410004636</v>
      </c>
      <c r="R55" s="51"/>
      <c r="S55" s="51">
        <v>47261.048829042556</v>
      </c>
    </row>
    <row r="56" spans="1:19" ht="39.950000000000003" customHeight="1">
      <c r="A56" s="114" t="s">
        <v>145</v>
      </c>
      <c r="B56" s="113" t="s">
        <v>180</v>
      </c>
      <c r="C56" s="51"/>
      <c r="D56" s="51"/>
      <c r="E56" s="51"/>
      <c r="F56" s="51"/>
      <c r="G56" s="51"/>
      <c r="H56" s="51"/>
      <c r="I56" s="51"/>
      <c r="J56" s="51"/>
      <c r="K56" s="51"/>
      <c r="L56" s="51"/>
      <c r="M56" s="51"/>
      <c r="N56" s="51"/>
      <c r="O56" s="51">
        <v>129899.56000000001</v>
      </c>
      <c r="P56" s="51">
        <v>132959.64774990347</v>
      </c>
      <c r="Q56" s="51">
        <v>95200.045000000013</v>
      </c>
      <c r="R56" s="51"/>
      <c r="S56" s="51">
        <v>78832.632649948326</v>
      </c>
    </row>
    <row r="57" spans="1:19" ht="39.950000000000003" customHeight="1">
      <c r="A57" s="114" t="s">
        <v>146</v>
      </c>
      <c r="B57" s="113" t="s">
        <v>181</v>
      </c>
      <c r="C57" s="51"/>
      <c r="D57" s="51"/>
      <c r="E57" s="51"/>
      <c r="F57" s="51"/>
      <c r="G57" s="51"/>
      <c r="H57" s="51"/>
      <c r="I57" s="51"/>
      <c r="J57" s="51"/>
      <c r="K57" s="51"/>
      <c r="L57" s="51"/>
      <c r="M57" s="51"/>
      <c r="N57" s="51"/>
      <c r="O57" s="51">
        <v>129899.46009060246</v>
      </c>
      <c r="P57" s="51">
        <v>108813.06774990345</v>
      </c>
      <c r="Q57" s="51">
        <v>87434.545064958715</v>
      </c>
      <c r="R57" s="51"/>
      <c r="S57" s="51">
        <v>79099.702649948318</v>
      </c>
    </row>
    <row r="58" spans="1:19" ht="39.950000000000003" customHeight="1">
      <c r="A58" s="117" t="s">
        <v>149</v>
      </c>
      <c r="B58" s="118" t="s">
        <v>193</v>
      </c>
      <c r="C58" s="51"/>
      <c r="D58" s="51"/>
      <c r="E58" s="51"/>
      <c r="F58" s="51"/>
      <c r="G58" s="51"/>
      <c r="H58" s="51"/>
      <c r="I58" s="51"/>
      <c r="J58" s="51"/>
      <c r="K58" s="51"/>
      <c r="L58" s="51"/>
      <c r="M58" s="51"/>
      <c r="N58" s="51"/>
      <c r="O58" s="51">
        <v>0</v>
      </c>
      <c r="P58" s="51">
        <v>0</v>
      </c>
      <c r="Q58" s="51">
        <v>0</v>
      </c>
      <c r="R58" s="51"/>
      <c r="S58" s="51">
        <v>0</v>
      </c>
    </row>
    <row r="59" spans="1:19" ht="39.950000000000003" customHeight="1">
      <c r="A59" s="117" t="s">
        <v>150</v>
      </c>
      <c r="B59" s="118" t="s">
        <v>194</v>
      </c>
      <c r="C59" s="51"/>
      <c r="D59" s="51"/>
      <c r="E59" s="51"/>
      <c r="F59" s="51"/>
      <c r="G59" s="51"/>
      <c r="H59" s="51"/>
      <c r="I59" s="51"/>
      <c r="J59" s="51"/>
      <c r="K59" s="51"/>
      <c r="L59" s="51"/>
      <c r="M59" s="51"/>
      <c r="N59" s="51"/>
      <c r="O59" s="51">
        <v>0</v>
      </c>
      <c r="P59" s="51">
        <v>0</v>
      </c>
      <c r="Q59" s="51">
        <v>0</v>
      </c>
      <c r="R59" s="51"/>
      <c r="S59" s="51">
        <v>0</v>
      </c>
    </row>
    <row r="60" spans="1:19" ht="39.950000000000003" customHeight="1">
      <c r="A60" s="117" t="s">
        <v>151</v>
      </c>
      <c r="B60" s="118" t="s">
        <v>182</v>
      </c>
      <c r="C60" s="51"/>
      <c r="D60" s="51"/>
      <c r="E60" s="51"/>
      <c r="F60" s="51"/>
      <c r="G60" s="51"/>
      <c r="H60" s="51"/>
      <c r="I60" s="51"/>
      <c r="J60" s="51"/>
      <c r="K60" s="51"/>
      <c r="L60" s="51"/>
      <c r="M60" s="51"/>
      <c r="N60" s="51"/>
      <c r="O60" s="51">
        <v>164252.06257038788</v>
      </c>
      <c r="P60" s="51">
        <v>164252.06257038788</v>
      </c>
      <c r="Q60" s="51">
        <v>174667.08408</v>
      </c>
      <c r="R60" s="51"/>
      <c r="S60" s="51">
        <v>87383.26211089181</v>
      </c>
    </row>
    <row r="61" spans="1:19" ht="39.950000000000003" customHeight="1">
      <c r="A61" s="117" t="s">
        <v>152</v>
      </c>
      <c r="B61" s="118" t="s">
        <v>185</v>
      </c>
      <c r="C61" s="51"/>
      <c r="D61" s="51"/>
      <c r="E61" s="51"/>
      <c r="F61" s="51"/>
      <c r="G61" s="51"/>
      <c r="H61" s="51"/>
      <c r="I61" s="51"/>
      <c r="J61" s="51"/>
      <c r="K61" s="51"/>
      <c r="L61" s="51"/>
      <c r="M61" s="51"/>
      <c r="N61" s="51"/>
      <c r="O61" s="51">
        <v>161663.92257038789</v>
      </c>
      <c r="P61" s="51">
        <v>161663.92257038789</v>
      </c>
      <c r="Q61" s="51">
        <v>161282.69420124855</v>
      </c>
      <c r="R61" s="51"/>
      <c r="S61" s="51">
        <v>87769.912110891804</v>
      </c>
    </row>
    <row r="62" spans="1:19" ht="39.950000000000003" customHeight="1">
      <c r="A62" s="119" t="s">
        <v>153</v>
      </c>
      <c r="B62" s="120" t="s">
        <v>195</v>
      </c>
      <c r="C62" s="51"/>
      <c r="D62" s="51"/>
      <c r="E62" s="51"/>
      <c r="F62" s="51"/>
      <c r="G62" s="51"/>
      <c r="H62" s="51"/>
      <c r="I62" s="51"/>
      <c r="J62" s="51"/>
      <c r="K62" s="51"/>
      <c r="L62" s="51"/>
      <c r="M62" s="51"/>
      <c r="N62" s="51"/>
      <c r="O62" s="51">
        <v>0</v>
      </c>
      <c r="P62" s="51">
        <v>0</v>
      </c>
      <c r="Q62" s="51">
        <v>0</v>
      </c>
      <c r="R62" s="51"/>
      <c r="S62" s="51">
        <v>0</v>
      </c>
    </row>
    <row r="63" spans="1:19" ht="39.950000000000003" customHeight="1">
      <c r="A63" s="119" t="s">
        <v>154</v>
      </c>
      <c r="B63" s="120" t="s">
        <v>196</v>
      </c>
      <c r="C63" s="51"/>
      <c r="D63" s="51"/>
      <c r="E63" s="51"/>
      <c r="F63" s="51"/>
      <c r="G63" s="51"/>
      <c r="H63" s="51"/>
      <c r="I63" s="51"/>
      <c r="J63" s="51"/>
      <c r="K63" s="51"/>
      <c r="L63" s="51"/>
      <c r="M63" s="51"/>
      <c r="N63" s="51"/>
      <c r="O63" s="51">
        <v>0</v>
      </c>
      <c r="P63" s="51">
        <v>0</v>
      </c>
      <c r="Q63" s="51">
        <v>0</v>
      </c>
      <c r="R63" s="51"/>
      <c r="S63" s="51">
        <v>0</v>
      </c>
    </row>
    <row r="64" spans="1:19" ht="39.950000000000003" customHeight="1">
      <c r="A64" s="119" t="s">
        <v>155</v>
      </c>
      <c r="B64" s="120" t="s">
        <v>183</v>
      </c>
      <c r="C64" s="51"/>
      <c r="D64" s="51"/>
      <c r="E64" s="51"/>
      <c r="F64" s="51"/>
      <c r="G64" s="51"/>
      <c r="H64" s="51"/>
      <c r="I64" s="51"/>
      <c r="J64" s="51"/>
      <c r="K64" s="51"/>
      <c r="L64" s="51"/>
      <c r="M64" s="51"/>
      <c r="N64" s="51"/>
      <c r="O64" s="51">
        <v>4332.9767999999995</v>
      </c>
      <c r="P64" s="51">
        <v>2711.9096303018287</v>
      </c>
      <c r="Q64" s="51">
        <v>2841.6781099999994</v>
      </c>
      <c r="R64" s="51"/>
      <c r="S64" s="51">
        <v>625.60036587562968</v>
      </c>
    </row>
    <row r="65" spans="1:19" ht="39.950000000000003" customHeight="1">
      <c r="A65" s="119" t="s">
        <v>156</v>
      </c>
      <c r="B65" s="120" t="s">
        <v>184</v>
      </c>
      <c r="C65" s="51"/>
      <c r="D65" s="51"/>
      <c r="E65" s="51"/>
      <c r="F65" s="51"/>
      <c r="G65" s="51"/>
      <c r="H65" s="51"/>
      <c r="I65" s="51"/>
      <c r="J65" s="51"/>
      <c r="K65" s="51"/>
      <c r="L65" s="51"/>
      <c r="M65" s="51"/>
      <c r="N65" s="51"/>
      <c r="O65" s="51">
        <v>4333.456740018386</v>
      </c>
      <c r="P65" s="51">
        <v>1942.2796303018288</v>
      </c>
      <c r="Q65" s="51">
        <v>2720.397747268059</v>
      </c>
      <c r="R65" s="51"/>
      <c r="S65" s="51">
        <v>632.53036587562974</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5" zoomScaleNormal="55" workbookViewId="0">
      <pane ySplit="2" topLeftCell="A3503" activePane="bottomLeft" state="frozen"/>
      <selection activeCell="A3293" sqref="A3293"/>
      <selection pane="bottomLeft" activeCell="C1" sqref="C1:S10485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2" ySplit="2" topLeftCell="I63" activePane="bottomRight" state="frozen"/>
      <selection pane="topRight" activeCell="C1" sqref="C1"/>
      <selection pane="bottomLeft" activeCell="A3" sqref="A3"/>
      <selection pane="bottomRight" activeCell="M3699" sqref="M3698:M369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c r="S1144" s="37">
        <v>0</v>
      </c>
    </row>
    <row r="1145" spans="1:19">
      <c r="B1145" s="6">
        <v>2020</v>
      </c>
      <c r="C1145" s="36"/>
      <c r="D1145" s="36"/>
      <c r="E1145" s="36"/>
      <c r="F1145" s="36"/>
      <c r="G1145" s="36"/>
      <c r="H1145" s="36"/>
      <c r="I1145" s="36"/>
      <c r="J1145" s="36"/>
      <c r="K1145" s="36"/>
      <c r="L1145" s="36"/>
      <c r="M1145" s="36"/>
      <c r="N1145" s="36"/>
      <c r="O1145" s="36"/>
      <c r="P1145" s="36"/>
      <c r="Q1145" s="37"/>
      <c r="R1145" s="37"/>
      <c r="S1145" s="37">
        <v>0</v>
      </c>
    </row>
    <row r="1146" spans="1:19">
      <c r="A1146" s="40"/>
      <c r="B1146" s="6">
        <v>2019</v>
      </c>
      <c r="C1146" s="36"/>
      <c r="D1146" s="36"/>
      <c r="E1146" s="36"/>
      <c r="F1146" s="36"/>
      <c r="G1146" s="36"/>
      <c r="H1146" s="36"/>
      <c r="I1146" s="36"/>
      <c r="J1146" s="36"/>
      <c r="K1146" s="36"/>
      <c r="L1146" s="36"/>
      <c r="M1146" s="36"/>
      <c r="N1146" s="36"/>
      <c r="O1146" s="36"/>
      <c r="P1146" s="37"/>
      <c r="Q1146" s="37"/>
      <c r="R1146" s="37"/>
      <c r="S1146" s="37">
        <v>0</v>
      </c>
    </row>
    <row r="1147" spans="1:19">
      <c r="A1147" s="40"/>
      <c r="B1147" s="6">
        <v>2018</v>
      </c>
      <c r="C1147" s="36"/>
      <c r="D1147" s="36"/>
      <c r="E1147" s="36"/>
      <c r="F1147" s="36"/>
      <c r="G1147" s="36"/>
      <c r="H1147" s="36"/>
      <c r="I1147" s="36"/>
      <c r="J1147" s="36"/>
      <c r="K1147" s="36"/>
      <c r="L1147" s="36"/>
      <c r="M1147" s="36"/>
      <c r="N1147" s="36"/>
      <c r="O1147" s="37"/>
      <c r="P1147" s="37"/>
      <c r="Q1147" s="37"/>
      <c r="R1147" s="37"/>
      <c r="S1147" s="37">
        <v>0</v>
      </c>
    </row>
    <row r="1148" spans="1:19">
      <c r="A1148" s="40"/>
      <c r="B1148" s="6">
        <v>2017</v>
      </c>
      <c r="C1148" s="36"/>
      <c r="D1148" s="36"/>
      <c r="E1148" s="36"/>
      <c r="F1148" s="36"/>
      <c r="G1148" s="36"/>
      <c r="H1148" s="36"/>
      <c r="I1148" s="36"/>
      <c r="J1148" s="36"/>
      <c r="K1148" s="36"/>
      <c r="L1148" s="36"/>
      <c r="M1148" s="36"/>
      <c r="N1148" s="37"/>
      <c r="O1148" s="37"/>
      <c r="P1148" s="37"/>
      <c r="Q1148" s="37"/>
      <c r="R1148" s="37"/>
      <c r="S1148" s="37">
        <v>0</v>
      </c>
    </row>
    <row r="1149" spans="1:19">
      <c r="B1149" s="6">
        <v>2016</v>
      </c>
      <c r="C1149" s="36"/>
      <c r="D1149" s="36"/>
      <c r="E1149" s="36"/>
      <c r="F1149" s="36"/>
      <c r="G1149" s="36"/>
      <c r="H1149" s="36"/>
      <c r="I1149" s="36"/>
      <c r="J1149" s="36"/>
      <c r="K1149" s="36"/>
      <c r="L1149" s="36"/>
      <c r="M1149" s="37"/>
      <c r="N1149" s="37"/>
      <c r="O1149" s="37"/>
      <c r="P1149" s="37"/>
      <c r="Q1149" s="37"/>
      <c r="R1149" s="37"/>
      <c r="S1149" s="37">
        <v>0</v>
      </c>
    </row>
    <row r="1150" spans="1:19">
      <c r="B1150" s="6">
        <v>2015</v>
      </c>
      <c r="C1150" s="36"/>
      <c r="D1150" s="36"/>
      <c r="E1150" s="36"/>
      <c r="F1150" s="36"/>
      <c r="G1150" s="36"/>
      <c r="H1150" s="36"/>
      <c r="I1150" s="36"/>
      <c r="J1150" s="36"/>
      <c r="K1150" s="36"/>
      <c r="L1150" s="37"/>
      <c r="M1150" s="37"/>
      <c r="N1150" s="37"/>
      <c r="O1150" s="37"/>
      <c r="P1150" s="37"/>
      <c r="Q1150" s="37"/>
      <c r="R1150" s="37"/>
      <c r="S1150" s="37">
        <v>0</v>
      </c>
    </row>
    <row r="1151" spans="1:19">
      <c r="B1151" s="6">
        <v>2014</v>
      </c>
      <c r="C1151" s="36"/>
      <c r="D1151" s="36"/>
      <c r="E1151" s="36"/>
      <c r="F1151" s="36"/>
      <c r="G1151" s="36"/>
      <c r="H1151" s="36"/>
      <c r="I1151" s="36"/>
      <c r="J1151" s="36"/>
      <c r="K1151" s="37"/>
      <c r="L1151" s="37"/>
      <c r="M1151" s="37"/>
      <c r="N1151" s="37"/>
      <c r="O1151" s="37"/>
      <c r="P1151" s="37"/>
      <c r="Q1151" s="37"/>
      <c r="R1151" s="37"/>
      <c r="S1151" s="37">
        <v>0</v>
      </c>
    </row>
    <row r="1152" spans="1:19">
      <c r="B1152" s="6">
        <v>2013</v>
      </c>
      <c r="C1152" s="36"/>
      <c r="D1152" s="36"/>
      <c r="E1152" s="36"/>
      <c r="F1152" s="36"/>
      <c r="G1152" s="36"/>
      <c r="H1152" s="36"/>
      <c r="I1152" s="36"/>
      <c r="J1152" s="37"/>
      <c r="K1152" s="37"/>
      <c r="L1152" s="37"/>
      <c r="M1152" s="37"/>
      <c r="N1152" s="37"/>
      <c r="O1152" s="37"/>
      <c r="P1152" s="37"/>
      <c r="Q1152" s="37"/>
      <c r="R1152" s="37"/>
      <c r="S1152" s="37">
        <v>0</v>
      </c>
    </row>
    <row r="1153" spans="2:19">
      <c r="B1153" s="6">
        <v>2012</v>
      </c>
      <c r="C1153" s="36"/>
      <c r="D1153" s="36"/>
      <c r="E1153" s="36"/>
      <c r="F1153" s="36"/>
      <c r="G1153" s="36"/>
      <c r="H1153" s="36"/>
      <c r="I1153" s="37"/>
      <c r="J1153" s="37"/>
      <c r="K1153" s="37"/>
      <c r="L1153" s="37"/>
      <c r="M1153" s="37"/>
      <c r="N1153" s="37"/>
      <c r="O1153" s="37"/>
      <c r="P1153" s="37"/>
      <c r="Q1153" s="37"/>
      <c r="R1153" s="37"/>
      <c r="S1153" s="37">
        <v>0</v>
      </c>
    </row>
    <row r="1154" spans="2:19">
      <c r="B1154" s="6">
        <v>2011</v>
      </c>
      <c r="C1154" s="36"/>
      <c r="D1154" s="36"/>
      <c r="E1154" s="36"/>
      <c r="F1154" s="36"/>
      <c r="G1154" s="36"/>
      <c r="H1154" s="37"/>
      <c r="I1154" s="37"/>
      <c r="J1154" s="37"/>
      <c r="K1154" s="37"/>
      <c r="L1154" s="37"/>
      <c r="M1154" s="37"/>
      <c r="N1154" s="37"/>
      <c r="O1154" s="37"/>
      <c r="P1154" s="37"/>
      <c r="Q1154" s="37"/>
      <c r="R1154" s="37"/>
      <c r="S1154" s="37">
        <v>0</v>
      </c>
    </row>
    <row r="1155" spans="2:19">
      <c r="B1155" s="6">
        <v>2010</v>
      </c>
      <c r="C1155" s="36"/>
      <c r="D1155" s="36"/>
      <c r="E1155" s="36"/>
      <c r="F1155" s="36"/>
      <c r="G1155" s="37"/>
      <c r="H1155" s="37"/>
      <c r="I1155" s="37"/>
      <c r="J1155" s="37"/>
      <c r="K1155" s="37"/>
      <c r="L1155" s="37"/>
      <c r="M1155" s="37"/>
      <c r="N1155" s="37"/>
      <c r="O1155" s="37"/>
      <c r="P1155" s="37"/>
      <c r="Q1155" s="37"/>
      <c r="R1155" s="37"/>
      <c r="S1155" s="37">
        <v>0</v>
      </c>
    </row>
    <row r="1156" spans="2:19">
      <c r="B1156" s="6">
        <v>2009</v>
      </c>
      <c r="C1156" s="36"/>
      <c r="D1156" s="36"/>
      <c r="E1156" s="36"/>
      <c r="F1156" s="37"/>
      <c r="G1156" s="37"/>
      <c r="H1156" s="37"/>
      <c r="I1156" s="37"/>
      <c r="J1156" s="37"/>
      <c r="K1156" s="37"/>
      <c r="L1156" s="37"/>
      <c r="M1156" s="37"/>
      <c r="N1156" s="37"/>
      <c r="O1156" s="37"/>
      <c r="P1156" s="37"/>
      <c r="Q1156" s="37"/>
      <c r="R1156" s="37"/>
      <c r="S1156" s="37">
        <v>0</v>
      </c>
    </row>
    <row r="1157" spans="2:19">
      <c r="B1157" s="6">
        <v>2008</v>
      </c>
      <c r="C1157" s="36"/>
      <c r="D1157" s="36"/>
      <c r="E1157" s="37"/>
      <c r="F1157" s="37"/>
      <c r="G1157" s="37"/>
      <c r="H1157" s="37"/>
      <c r="I1157" s="37"/>
      <c r="J1157" s="37"/>
      <c r="K1157" s="37"/>
      <c r="L1157" s="37"/>
      <c r="M1157" s="37"/>
      <c r="N1157" s="37"/>
      <c r="O1157" s="37"/>
      <c r="P1157" s="37"/>
      <c r="Q1157" s="37"/>
      <c r="R1157" s="37"/>
      <c r="S1157" s="37">
        <v>0</v>
      </c>
    </row>
    <row r="1158" spans="2:19">
      <c r="B1158" s="6">
        <v>2007</v>
      </c>
      <c r="C1158" s="36"/>
      <c r="D1158" s="37"/>
      <c r="E1158" s="37"/>
      <c r="F1158" s="37"/>
      <c r="G1158" s="37"/>
      <c r="H1158" s="37"/>
      <c r="I1158" s="37"/>
      <c r="J1158" s="37"/>
      <c r="K1158" s="37"/>
      <c r="L1158" s="37"/>
      <c r="M1158" s="37"/>
      <c r="N1158" s="37"/>
      <c r="O1158" s="37"/>
      <c r="P1158" s="37"/>
      <c r="Q1158" s="37"/>
      <c r="R1158" s="37"/>
      <c r="S1158" s="37">
        <v>0</v>
      </c>
    </row>
    <row r="1159" spans="2:19">
      <c r="B1159" s="6">
        <v>2006</v>
      </c>
      <c r="C1159" s="37"/>
      <c r="D1159" s="37"/>
      <c r="E1159" s="37"/>
      <c r="F1159" s="37"/>
      <c r="G1159" s="37"/>
      <c r="H1159" s="37"/>
      <c r="I1159" s="37"/>
      <c r="J1159" s="37"/>
      <c r="K1159" s="37"/>
      <c r="L1159" s="37"/>
      <c r="M1159" s="37"/>
      <c r="N1159" s="37"/>
      <c r="O1159" s="37"/>
      <c r="P1159" s="37"/>
      <c r="Q1159" s="37"/>
      <c r="R1159" s="37"/>
      <c r="S1159" s="37">
        <v>0</v>
      </c>
    </row>
    <row r="1160" spans="2:19">
      <c r="B1160" s="6">
        <v>2005</v>
      </c>
      <c r="C1160" s="37"/>
      <c r="D1160" s="37"/>
      <c r="E1160" s="37"/>
      <c r="F1160" s="37"/>
      <c r="G1160" s="37"/>
      <c r="H1160" s="37"/>
      <c r="I1160" s="37"/>
      <c r="J1160" s="37"/>
      <c r="K1160" s="37"/>
      <c r="L1160" s="37"/>
      <c r="M1160" s="37"/>
      <c r="N1160" s="37"/>
      <c r="O1160" s="37"/>
      <c r="P1160" s="37"/>
      <c r="Q1160" s="37"/>
      <c r="R1160" s="37"/>
      <c r="S1160" s="37">
        <v>0</v>
      </c>
    </row>
    <row r="1161" spans="2:19">
      <c r="B1161" s="6">
        <v>2004</v>
      </c>
      <c r="C1161" s="37"/>
      <c r="D1161" s="37"/>
      <c r="E1161" s="37"/>
      <c r="F1161" s="37"/>
      <c r="G1161" s="37"/>
      <c r="H1161" s="37"/>
      <c r="I1161" s="37"/>
      <c r="J1161" s="37"/>
      <c r="K1161" s="37"/>
      <c r="L1161" s="37"/>
      <c r="M1161" s="37"/>
      <c r="N1161" s="37"/>
      <c r="O1161" s="37"/>
      <c r="P1161" s="37"/>
      <c r="Q1161" s="37"/>
      <c r="R1161" s="37"/>
      <c r="S1161" s="37">
        <v>0</v>
      </c>
    </row>
    <row r="1162" spans="2:19">
      <c r="B1162" s="6">
        <v>2003</v>
      </c>
      <c r="C1162" s="37"/>
      <c r="D1162" s="37"/>
      <c r="E1162" s="37"/>
      <c r="F1162" s="37"/>
      <c r="G1162" s="37"/>
      <c r="H1162" s="37"/>
      <c r="I1162" s="37"/>
      <c r="J1162" s="37"/>
      <c r="K1162" s="37"/>
      <c r="L1162" s="37"/>
      <c r="M1162" s="37"/>
      <c r="N1162" s="37"/>
      <c r="O1162" s="37"/>
      <c r="P1162" s="37"/>
      <c r="Q1162" s="37"/>
      <c r="R1162" s="37"/>
      <c r="S1162" s="37">
        <v>0</v>
      </c>
    </row>
    <row r="1163" spans="2:19">
      <c r="B1163" s="6">
        <v>2002</v>
      </c>
      <c r="C1163" s="37"/>
      <c r="D1163" s="37"/>
      <c r="E1163" s="37"/>
      <c r="F1163" s="37"/>
      <c r="G1163" s="37"/>
      <c r="H1163" s="37"/>
      <c r="I1163" s="37"/>
      <c r="J1163" s="37"/>
      <c r="K1163" s="37"/>
      <c r="L1163" s="37"/>
      <c r="M1163" s="37"/>
      <c r="N1163" s="37"/>
      <c r="O1163" s="37"/>
      <c r="P1163" s="37"/>
      <c r="Q1163" s="37"/>
      <c r="R1163" s="37"/>
      <c r="S1163" s="37">
        <v>0</v>
      </c>
    </row>
    <row r="1164" spans="2:19">
      <c r="B1164" s="6">
        <v>2001</v>
      </c>
      <c r="C1164" s="37"/>
      <c r="D1164" s="37"/>
      <c r="E1164" s="37"/>
      <c r="F1164" s="37"/>
      <c r="G1164" s="37"/>
      <c r="H1164" s="37"/>
      <c r="I1164" s="37"/>
      <c r="J1164" s="37"/>
      <c r="K1164" s="37"/>
      <c r="L1164" s="37"/>
      <c r="M1164" s="37"/>
      <c r="N1164" s="37"/>
      <c r="O1164" s="37"/>
      <c r="P1164" s="37"/>
      <c r="Q1164" s="37"/>
      <c r="R1164" s="37"/>
      <c r="S1164" s="37">
        <v>0</v>
      </c>
    </row>
    <row r="1165" spans="2:19">
      <c r="B1165" s="6">
        <v>2000</v>
      </c>
      <c r="C1165" s="37"/>
      <c r="D1165" s="37"/>
      <c r="E1165" s="37"/>
      <c r="F1165" s="37"/>
      <c r="G1165" s="37"/>
      <c r="H1165" s="37"/>
      <c r="I1165" s="37"/>
      <c r="J1165" s="37"/>
      <c r="K1165" s="37"/>
      <c r="L1165" s="37"/>
      <c r="M1165" s="37"/>
      <c r="N1165" s="37"/>
      <c r="O1165" s="37"/>
      <c r="P1165" s="37"/>
      <c r="Q1165" s="37"/>
      <c r="R1165" s="37"/>
      <c r="S1165" s="37">
        <v>0</v>
      </c>
    </row>
    <row r="1166" spans="2:19">
      <c r="B1166" s="6">
        <v>1999</v>
      </c>
      <c r="C1166" s="37"/>
      <c r="D1166" s="37"/>
      <c r="E1166" s="37"/>
      <c r="F1166" s="37"/>
      <c r="G1166" s="37"/>
      <c r="H1166" s="37"/>
      <c r="I1166" s="37"/>
      <c r="J1166" s="37"/>
      <c r="K1166" s="37"/>
      <c r="L1166" s="37"/>
      <c r="M1166" s="37"/>
      <c r="N1166" s="37"/>
      <c r="O1166" s="37"/>
      <c r="P1166" s="37"/>
      <c r="Q1166" s="37"/>
      <c r="R1166" s="37"/>
      <c r="S1166" s="37">
        <v>0</v>
      </c>
    </row>
    <row r="1167" spans="2:19">
      <c r="B1167" s="6">
        <v>1998</v>
      </c>
      <c r="C1167" s="37"/>
      <c r="D1167" s="37"/>
      <c r="E1167" s="37"/>
      <c r="F1167" s="37"/>
      <c r="G1167" s="37"/>
      <c r="H1167" s="37"/>
      <c r="I1167" s="37"/>
      <c r="J1167" s="37"/>
      <c r="K1167" s="37"/>
      <c r="L1167" s="37"/>
      <c r="M1167" s="37"/>
      <c r="N1167" s="37"/>
      <c r="O1167" s="37"/>
      <c r="P1167" s="37"/>
      <c r="Q1167" s="37"/>
      <c r="R1167" s="37"/>
      <c r="S1167" s="37">
        <v>0</v>
      </c>
    </row>
    <row r="1168" spans="2:19">
      <c r="B1168" s="6">
        <v>1997</v>
      </c>
      <c r="C1168" s="37"/>
      <c r="D1168" s="37"/>
      <c r="E1168" s="37"/>
      <c r="F1168" s="37"/>
      <c r="G1168" s="37"/>
      <c r="H1168" s="37"/>
      <c r="I1168" s="37"/>
      <c r="J1168" s="37"/>
      <c r="K1168" s="37"/>
      <c r="L1168" s="37"/>
      <c r="M1168" s="37"/>
      <c r="N1168" s="37"/>
      <c r="O1168" s="37"/>
      <c r="P1168" s="37"/>
      <c r="Q1168" s="37"/>
      <c r="R1168" s="37"/>
      <c r="S1168" s="37">
        <v>0</v>
      </c>
    </row>
    <row r="1169" spans="2:19">
      <c r="B1169" s="6">
        <v>1996</v>
      </c>
      <c r="C1169" s="37"/>
      <c r="D1169" s="37"/>
      <c r="E1169" s="37"/>
      <c r="F1169" s="37"/>
      <c r="G1169" s="37"/>
      <c r="H1169" s="37"/>
      <c r="I1169" s="37"/>
      <c r="J1169" s="37"/>
      <c r="K1169" s="37"/>
      <c r="L1169" s="37"/>
      <c r="M1169" s="37"/>
      <c r="N1169" s="37"/>
      <c r="O1169" s="37"/>
      <c r="P1169" s="37"/>
      <c r="Q1169" s="37"/>
      <c r="R1169" s="37"/>
      <c r="S1169" s="37">
        <v>0</v>
      </c>
    </row>
    <row r="1170" spans="2:19">
      <c r="B1170" s="6">
        <v>1995</v>
      </c>
      <c r="C1170" s="37"/>
      <c r="D1170" s="37"/>
      <c r="E1170" s="37"/>
      <c r="F1170" s="37"/>
      <c r="G1170" s="37"/>
      <c r="H1170" s="37"/>
      <c r="I1170" s="37"/>
      <c r="J1170" s="37"/>
      <c r="K1170" s="37"/>
      <c r="L1170" s="37"/>
      <c r="M1170" s="37"/>
      <c r="N1170" s="37"/>
      <c r="O1170" s="37"/>
      <c r="P1170" s="37"/>
      <c r="Q1170" s="37"/>
      <c r="R1170" s="37"/>
      <c r="S1170" s="37">
        <v>0</v>
      </c>
    </row>
    <row r="1171" spans="2:19">
      <c r="B1171" s="6">
        <v>1994</v>
      </c>
      <c r="C1171" s="37"/>
      <c r="D1171" s="37"/>
      <c r="E1171" s="37"/>
      <c r="F1171" s="37"/>
      <c r="G1171" s="37"/>
      <c r="H1171" s="37"/>
      <c r="I1171" s="37"/>
      <c r="J1171" s="37"/>
      <c r="K1171" s="37"/>
      <c r="L1171" s="37"/>
      <c r="M1171" s="37"/>
      <c r="N1171" s="37"/>
      <c r="O1171" s="37"/>
      <c r="P1171" s="37"/>
      <c r="Q1171" s="37"/>
      <c r="R1171" s="37"/>
      <c r="S1171" s="37">
        <v>0</v>
      </c>
    </row>
    <row r="1172" spans="2:19">
      <c r="B1172" s="6">
        <v>1993</v>
      </c>
      <c r="C1172" s="37"/>
      <c r="D1172" s="37"/>
      <c r="E1172" s="37"/>
      <c r="F1172" s="37"/>
      <c r="G1172" s="37"/>
      <c r="H1172" s="37"/>
      <c r="I1172" s="37"/>
      <c r="J1172" s="37"/>
      <c r="K1172" s="37"/>
      <c r="L1172" s="37"/>
      <c r="M1172" s="37"/>
      <c r="N1172" s="37"/>
      <c r="O1172" s="37"/>
      <c r="P1172" s="37"/>
      <c r="Q1172" s="37"/>
      <c r="R1172" s="37"/>
      <c r="S1172" s="37">
        <v>0</v>
      </c>
    </row>
    <row r="1173" spans="2:19">
      <c r="B1173" s="6">
        <v>1992</v>
      </c>
      <c r="C1173" s="37"/>
      <c r="D1173" s="37"/>
      <c r="E1173" s="37"/>
      <c r="F1173" s="37"/>
      <c r="G1173" s="37"/>
      <c r="H1173" s="37"/>
      <c r="I1173" s="37"/>
      <c r="J1173" s="37"/>
      <c r="K1173" s="37"/>
      <c r="L1173" s="37"/>
      <c r="M1173" s="37"/>
      <c r="N1173" s="37"/>
      <c r="O1173" s="37"/>
      <c r="P1173" s="37"/>
      <c r="Q1173" s="37"/>
      <c r="R1173" s="37"/>
      <c r="S1173" s="37">
        <v>0</v>
      </c>
    </row>
    <row r="1174" spans="2:19">
      <c r="B1174" s="6">
        <v>1991</v>
      </c>
      <c r="C1174" s="37"/>
      <c r="D1174" s="37"/>
      <c r="E1174" s="37"/>
      <c r="F1174" s="37"/>
      <c r="G1174" s="37"/>
      <c r="H1174" s="37"/>
      <c r="I1174" s="37"/>
      <c r="J1174" s="37"/>
      <c r="K1174" s="37"/>
      <c r="L1174" s="37"/>
      <c r="M1174" s="37"/>
      <c r="N1174" s="37"/>
      <c r="O1174" s="37"/>
      <c r="P1174" s="37"/>
      <c r="Q1174" s="37"/>
      <c r="R1174" s="37"/>
      <c r="S1174" s="37">
        <v>0</v>
      </c>
    </row>
    <row r="1175" spans="2:19">
      <c r="B1175" s="6">
        <v>1990</v>
      </c>
      <c r="C1175" s="37"/>
      <c r="D1175" s="37"/>
      <c r="E1175" s="37"/>
      <c r="F1175" s="37"/>
      <c r="G1175" s="37"/>
      <c r="H1175" s="37"/>
      <c r="I1175" s="37"/>
      <c r="J1175" s="37"/>
      <c r="K1175" s="37"/>
      <c r="L1175" s="37"/>
      <c r="M1175" s="37"/>
      <c r="N1175" s="37"/>
      <c r="O1175" s="37"/>
      <c r="P1175" s="37"/>
      <c r="Q1175" s="37"/>
      <c r="R1175" s="37"/>
      <c r="S1175" s="37">
        <v>0</v>
      </c>
    </row>
    <row r="1176" spans="2:19">
      <c r="B1176" s="6">
        <v>1989</v>
      </c>
      <c r="C1176" s="37"/>
      <c r="D1176" s="37"/>
      <c r="E1176" s="37"/>
      <c r="F1176" s="37"/>
      <c r="G1176" s="37"/>
      <c r="H1176" s="37"/>
      <c r="I1176" s="37"/>
      <c r="J1176" s="37"/>
      <c r="K1176" s="37"/>
      <c r="L1176" s="37"/>
      <c r="M1176" s="37"/>
      <c r="N1176" s="37"/>
      <c r="O1176" s="37"/>
      <c r="P1176" s="37"/>
      <c r="Q1176" s="37"/>
      <c r="R1176" s="37"/>
      <c r="S1176" s="37">
        <v>0</v>
      </c>
    </row>
    <row r="1177" spans="2:19">
      <c r="B1177" s="6">
        <v>1988</v>
      </c>
      <c r="C1177" s="37"/>
      <c r="D1177" s="37"/>
      <c r="E1177" s="37"/>
      <c r="F1177" s="37"/>
      <c r="G1177" s="37"/>
      <c r="H1177" s="37"/>
      <c r="I1177" s="37"/>
      <c r="J1177" s="37"/>
      <c r="K1177" s="37"/>
      <c r="L1177" s="37"/>
      <c r="M1177" s="37"/>
      <c r="N1177" s="37"/>
      <c r="O1177" s="37"/>
      <c r="P1177" s="37"/>
      <c r="Q1177" s="37"/>
      <c r="R1177" s="37"/>
      <c r="S1177" s="37">
        <v>0</v>
      </c>
    </row>
    <row r="1178" spans="2:19">
      <c r="B1178" s="6">
        <v>1987</v>
      </c>
      <c r="C1178" s="37"/>
      <c r="D1178" s="37"/>
      <c r="E1178" s="37"/>
      <c r="F1178" s="37"/>
      <c r="G1178" s="37"/>
      <c r="H1178" s="37"/>
      <c r="I1178" s="37"/>
      <c r="J1178" s="37"/>
      <c r="K1178" s="37"/>
      <c r="L1178" s="37"/>
      <c r="M1178" s="37"/>
      <c r="N1178" s="37"/>
      <c r="O1178" s="37"/>
      <c r="P1178" s="37"/>
      <c r="Q1178" s="37"/>
      <c r="R1178" s="37"/>
      <c r="S1178" s="37">
        <v>0</v>
      </c>
    </row>
    <row r="1179" spans="2:19">
      <c r="B1179" s="6">
        <v>1986</v>
      </c>
      <c r="C1179" s="37"/>
      <c r="D1179" s="37"/>
      <c r="E1179" s="37"/>
      <c r="F1179" s="37"/>
      <c r="G1179" s="37"/>
      <c r="H1179" s="37"/>
      <c r="I1179" s="37"/>
      <c r="J1179" s="37"/>
      <c r="K1179" s="37"/>
      <c r="L1179" s="37"/>
      <c r="M1179" s="37"/>
      <c r="N1179" s="37"/>
      <c r="O1179" s="37"/>
      <c r="P1179" s="37"/>
      <c r="Q1179" s="37"/>
      <c r="R1179" s="37"/>
      <c r="S1179" s="37">
        <v>0</v>
      </c>
    </row>
    <row r="1180" spans="2:19">
      <c r="B1180" s="6">
        <v>1985</v>
      </c>
      <c r="C1180" s="37"/>
      <c r="D1180" s="37"/>
      <c r="E1180" s="37"/>
      <c r="F1180" s="37"/>
      <c r="G1180" s="37"/>
      <c r="H1180" s="37"/>
      <c r="I1180" s="37"/>
      <c r="J1180" s="37"/>
      <c r="K1180" s="37"/>
      <c r="L1180" s="37"/>
      <c r="M1180" s="37"/>
      <c r="N1180" s="37"/>
      <c r="O1180" s="37"/>
      <c r="P1180" s="37"/>
      <c r="Q1180" s="37"/>
      <c r="R1180" s="37"/>
      <c r="S1180" s="37">
        <v>0</v>
      </c>
    </row>
    <row r="1181" spans="2:19">
      <c r="B1181" s="6">
        <v>1984</v>
      </c>
      <c r="C1181" s="37"/>
      <c r="D1181" s="37"/>
      <c r="E1181" s="37"/>
      <c r="F1181" s="37"/>
      <c r="G1181" s="37"/>
      <c r="H1181" s="37"/>
      <c r="I1181" s="37"/>
      <c r="J1181" s="37"/>
      <c r="K1181" s="37"/>
      <c r="L1181" s="37"/>
      <c r="M1181" s="37"/>
      <c r="N1181" s="37"/>
      <c r="O1181" s="37"/>
      <c r="P1181" s="37"/>
      <c r="Q1181" s="37"/>
      <c r="R1181" s="37"/>
      <c r="S1181" s="37">
        <v>6009.2</v>
      </c>
    </row>
    <row r="1182" spans="2:19">
      <c r="B1182" s="6">
        <v>1983</v>
      </c>
      <c r="C1182" s="37"/>
      <c r="D1182" s="37"/>
      <c r="E1182" s="37"/>
      <c r="F1182" s="37"/>
      <c r="G1182" s="37"/>
      <c r="H1182" s="37"/>
      <c r="I1182" s="37"/>
      <c r="J1182" s="37"/>
      <c r="K1182" s="37"/>
      <c r="L1182" s="37"/>
      <c r="M1182" s="37"/>
      <c r="N1182" s="37"/>
      <c r="O1182" s="37"/>
      <c r="P1182" s="37"/>
      <c r="Q1182" s="37"/>
      <c r="R1182" s="37"/>
      <c r="S1182" s="37">
        <v>0</v>
      </c>
    </row>
    <row r="1183" spans="2:19">
      <c r="B1183" s="6">
        <v>1982</v>
      </c>
      <c r="C1183" s="37"/>
      <c r="D1183" s="37"/>
      <c r="E1183" s="37"/>
      <c r="F1183" s="37"/>
      <c r="G1183" s="37"/>
      <c r="H1183" s="37"/>
      <c r="I1183" s="37"/>
      <c r="J1183" s="37"/>
      <c r="K1183" s="37"/>
      <c r="L1183" s="37"/>
      <c r="M1183" s="37"/>
      <c r="N1183" s="37"/>
      <c r="O1183" s="37"/>
      <c r="P1183" s="37"/>
      <c r="Q1183" s="37"/>
      <c r="R1183" s="37"/>
      <c r="S1183" s="37">
        <v>0</v>
      </c>
    </row>
    <row r="1184" spans="2:19">
      <c r="B1184" s="6">
        <v>1981</v>
      </c>
      <c r="C1184" s="37"/>
      <c r="D1184" s="37"/>
      <c r="E1184" s="37"/>
      <c r="F1184" s="37"/>
      <c r="G1184" s="37"/>
      <c r="H1184" s="37"/>
      <c r="I1184" s="37"/>
      <c r="J1184" s="37"/>
      <c r="K1184" s="37"/>
      <c r="L1184" s="37"/>
      <c r="M1184" s="37"/>
      <c r="N1184" s="37"/>
      <c r="O1184" s="37"/>
      <c r="P1184" s="37"/>
      <c r="Q1184" s="37"/>
      <c r="R1184" s="37"/>
      <c r="S1184" s="37">
        <v>0</v>
      </c>
    </row>
    <row r="1185" spans="2:19">
      <c r="B1185" s="6">
        <v>1980</v>
      </c>
      <c r="C1185" s="37"/>
      <c r="D1185" s="37"/>
      <c r="E1185" s="37"/>
      <c r="F1185" s="37"/>
      <c r="G1185" s="37"/>
      <c r="H1185" s="37"/>
      <c r="I1185" s="37"/>
      <c r="J1185" s="37"/>
      <c r="K1185" s="37"/>
      <c r="L1185" s="37"/>
      <c r="M1185" s="37"/>
      <c r="N1185" s="37"/>
      <c r="O1185" s="37"/>
      <c r="P1185" s="37"/>
      <c r="Q1185" s="37"/>
      <c r="R1185" s="37"/>
      <c r="S1185" s="37">
        <v>0</v>
      </c>
    </row>
    <row r="1186" spans="2:19">
      <c r="B1186" s="6">
        <v>1979</v>
      </c>
      <c r="C1186" s="37"/>
      <c r="D1186" s="37"/>
      <c r="E1186" s="37"/>
      <c r="F1186" s="37"/>
      <c r="G1186" s="37"/>
      <c r="H1186" s="37"/>
      <c r="I1186" s="37"/>
      <c r="J1186" s="37"/>
      <c r="K1186" s="37"/>
      <c r="L1186" s="37"/>
      <c r="M1186" s="37"/>
      <c r="N1186" s="37"/>
      <c r="O1186" s="37"/>
      <c r="P1186" s="37"/>
      <c r="Q1186" s="37"/>
      <c r="R1186" s="37"/>
      <c r="S1186" s="37">
        <v>0</v>
      </c>
    </row>
    <row r="1187" spans="2:19">
      <c r="B1187" s="6">
        <v>1978</v>
      </c>
      <c r="C1187" s="37"/>
      <c r="D1187" s="37"/>
      <c r="E1187" s="37"/>
      <c r="F1187" s="37"/>
      <c r="G1187" s="37"/>
      <c r="H1187" s="37"/>
      <c r="I1187" s="37"/>
      <c r="J1187" s="37"/>
      <c r="K1187" s="37"/>
      <c r="L1187" s="37"/>
      <c r="M1187" s="37"/>
      <c r="N1187" s="37"/>
      <c r="O1187" s="37"/>
      <c r="P1187" s="37"/>
      <c r="Q1187" s="37"/>
      <c r="R1187" s="37"/>
      <c r="S1187" s="37">
        <v>0</v>
      </c>
    </row>
    <row r="1188" spans="2:19">
      <c r="B1188" s="6">
        <v>1977</v>
      </c>
      <c r="C1188" s="37"/>
      <c r="D1188" s="37"/>
      <c r="E1188" s="37"/>
      <c r="F1188" s="37"/>
      <c r="G1188" s="37"/>
      <c r="H1188" s="37"/>
      <c r="I1188" s="37"/>
      <c r="J1188" s="37"/>
      <c r="K1188" s="37"/>
      <c r="L1188" s="37"/>
      <c r="M1188" s="37"/>
      <c r="N1188" s="37"/>
      <c r="O1188" s="37"/>
      <c r="P1188" s="37"/>
      <c r="Q1188" s="37"/>
      <c r="R1188" s="37"/>
      <c r="S1188" s="37">
        <v>0</v>
      </c>
    </row>
    <row r="1189" spans="2:19">
      <c r="B1189" s="6">
        <v>1976</v>
      </c>
      <c r="C1189" s="37"/>
      <c r="D1189" s="37"/>
      <c r="E1189" s="37"/>
      <c r="F1189" s="37"/>
      <c r="G1189" s="37"/>
      <c r="H1189" s="37"/>
      <c r="I1189" s="37"/>
      <c r="J1189" s="37"/>
      <c r="K1189" s="37"/>
      <c r="L1189" s="37"/>
      <c r="M1189" s="37"/>
      <c r="N1189" s="37"/>
      <c r="O1189" s="37"/>
      <c r="P1189" s="37"/>
      <c r="Q1189" s="37"/>
      <c r="R1189" s="37"/>
      <c r="S1189" s="37">
        <v>0</v>
      </c>
    </row>
    <row r="1190" spans="2:19">
      <c r="B1190" s="6">
        <v>1975</v>
      </c>
      <c r="C1190" s="37"/>
      <c r="D1190" s="37"/>
      <c r="E1190" s="37"/>
      <c r="F1190" s="37"/>
      <c r="G1190" s="37"/>
      <c r="H1190" s="37"/>
      <c r="I1190" s="37"/>
      <c r="J1190" s="37"/>
      <c r="K1190" s="37"/>
      <c r="L1190" s="37"/>
      <c r="M1190" s="37"/>
      <c r="N1190" s="37"/>
      <c r="O1190" s="37"/>
      <c r="P1190" s="37"/>
      <c r="Q1190" s="37"/>
      <c r="R1190" s="37"/>
      <c r="S1190" s="37">
        <v>0</v>
      </c>
    </row>
    <row r="1191" spans="2:19">
      <c r="B1191" s="6">
        <v>1974</v>
      </c>
      <c r="C1191" s="37"/>
      <c r="D1191" s="37"/>
      <c r="E1191" s="37"/>
      <c r="F1191" s="37"/>
      <c r="G1191" s="37"/>
      <c r="H1191" s="37"/>
      <c r="I1191" s="37"/>
      <c r="J1191" s="37"/>
      <c r="K1191" s="37"/>
      <c r="L1191" s="37"/>
      <c r="M1191" s="37"/>
      <c r="N1191" s="37"/>
      <c r="O1191" s="37"/>
      <c r="P1191" s="37"/>
      <c r="Q1191" s="37"/>
      <c r="R1191" s="37"/>
      <c r="S1191" s="37">
        <v>0</v>
      </c>
    </row>
    <row r="1192" spans="2:19">
      <c r="B1192" s="6">
        <v>1973</v>
      </c>
      <c r="C1192" s="37"/>
      <c r="D1192" s="37"/>
      <c r="E1192" s="37"/>
      <c r="F1192" s="37"/>
      <c r="G1192" s="37"/>
      <c r="H1192" s="37"/>
      <c r="I1192" s="37"/>
      <c r="J1192" s="37"/>
      <c r="K1192" s="37"/>
      <c r="L1192" s="37"/>
      <c r="M1192" s="37"/>
      <c r="N1192" s="37"/>
      <c r="O1192" s="37"/>
      <c r="P1192" s="37"/>
      <c r="Q1192" s="37"/>
      <c r="R1192" s="37"/>
      <c r="S1192" s="37">
        <v>0</v>
      </c>
    </row>
    <row r="1193" spans="2:19">
      <c r="B1193" s="6">
        <v>1972</v>
      </c>
      <c r="C1193" s="37"/>
      <c r="D1193" s="37"/>
      <c r="E1193" s="37"/>
      <c r="F1193" s="37"/>
      <c r="G1193" s="37"/>
      <c r="H1193" s="37"/>
      <c r="I1193" s="37"/>
      <c r="J1193" s="37"/>
      <c r="K1193" s="37"/>
      <c r="L1193" s="37"/>
      <c r="M1193" s="37"/>
      <c r="N1193" s="37"/>
      <c r="O1193" s="37"/>
      <c r="P1193" s="37"/>
      <c r="Q1193" s="37"/>
      <c r="R1193" s="37"/>
      <c r="S1193" s="37">
        <v>0</v>
      </c>
    </row>
    <row r="1194" spans="2:19">
      <c r="B1194" s="6">
        <v>1971</v>
      </c>
      <c r="C1194" s="37"/>
      <c r="D1194" s="37"/>
      <c r="E1194" s="37"/>
      <c r="F1194" s="37"/>
      <c r="G1194" s="37"/>
      <c r="H1194" s="37"/>
      <c r="I1194" s="37"/>
      <c r="J1194" s="37"/>
      <c r="K1194" s="37"/>
      <c r="L1194" s="37"/>
      <c r="M1194" s="37"/>
      <c r="N1194" s="37"/>
      <c r="O1194" s="37"/>
      <c r="P1194" s="37"/>
      <c r="Q1194" s="37"/>
      <c r="R1194" s="37"/>
      <c r="S1194" s="37">
        <v>0</v>
      </c>
    </row>
    <row r="1195" spans="2:19">
      <c r="B1195" s="6">
        <v>1970</v>
      </c>
      <c r="C1195" s="37"/>
      <c r="D1195" s="37"/>
      <c r="E1195" s="37"/>
      <c r="F1195" s="37"/>
      <c r="G1195" s="37"/>
      <c r="H1195" s="37"/>
      <c r="I1195" s="37"/>
      <c r="J1195" s="37"/>
      <c r="K1195" s="37"/>
      <c r="L1195" s="37"/>
      <c r="M1195" s="37"/>
      <c r="N1195" s="37"/>
      <c r="O1195" s="37"/>
      <c r="P1195" s="37"/>
      <c r="Q1195" s="37"/>
      <c r="R1195" s="37"/>
      <c r="S1195" s="37">
        <v>0</v>
      </c>
    </row>
    <row r="1196" spans="2:19">
      <c r="B1196" s="6">
        <v>1969</v>
      </c>
      <c r="C1196" s="37"/>
      <c r="D1196" s="37"/>
      <c r="E1196" s="37"/>
      <c r="F1196" s="37"/>
      <c r="G1196" s="37"/>
      <c r="H1196" s="37"/>
      <c r="I1196" s="37"/>
      <c r="J1196" s="37"/>
      <c r="K1196" s="37"/>
      <c r="L1196" s="37"/>
      <c r="M1196" s="37"/>
      <c r="N1196" s="37"/>
      <c r="O1196" s="37"/>
      <c r="P1196" s="37"/>
      <c r="Q1196" s="37"/>
      <c r="R1196" s="37"/>
      <c r="S1196" s="37">
        <v>0</v>
      </c>
    </row>
    <row r="1197" spans="2:19">
      <c r="B1197" s="6">
        <v>1968</v>
      </c>
      <c r="C1197" s="37"/>
      <c r="D1197" s="37"/>
      <c r="E1197" s="37"/>
      <c r="F1197" s="37"/>
      <c r="G1197" s="37"/>
      <c r="H1197" s="37"/>
      <c r="I1197" s="37"/>
      <c r="J1197" s="37"/>
      <c r="K1197" s="37"/>
      <c r="L1197" s="37"/>
      <c r="M1197" s="37"/>
      <c r="N1197" s="37"/>
      <c r="O1197" s="37"/>
      <c r="P1197" s="37"/>
      <c r="Q1197" s="37"/>
      <c r="R1197" s="37"/>
      <c r="S1197" s="37">
        <v>0</v>
      </c>
    </row>
    <row r="1198" spans="2:19">
      <c r="B1198" s="6">
        <v>1967</v>
      </c>
      <c r="C1198" s="37"/>
      <c r="D1198" s="37"/>
      <c r="E1198" s="37"/>
      <c r="F1198" s="37"/>
      <c r="G1198" s="37"/>
      <c r="H1198" s="37"/>
      <c r="I1198" s="37"/>
      <c r="J1198" s="37"/>
      <c r="K1198" s="37"/>
      <c r="L1198" s="37"/>
      <c r="M1198" s="37"/>
      <c r="N1198" s="37"/>
      <c r="O1198" s="37"/>
      <c r="P1198" s="37"/>
      <c r="Q1198" s="37"/>
      <c r="R1198" s="37"/>
      <c r="S1198" s="37">
        <v>0</v>
      </c>
    </row>
    <row r="1199" spans="2:19">
      <c r="B1199" s="6">
        <v>1966</v>
      </c>
      <c r="C1199" s="37"/>
      <c r="D1199" s="37"/>
      <c r="E1199" s="37"/>
      <c r="F1199" s="37"/>
      <c r="G1199" s="37"/>
      <c r="H1199" s="37"/>
      <c r="I1199" s="37"/>
      <c r="J1199" s="37"/>
      <c r="K1199" s="37"/>
      <c r="L1199" s="37"/>
      <c r="M1199" s="37"/>
      <c r="N1199" s="37"/>
      <c r="O1199" s="37"/>
      <c r="P1199" s="37"/>
      <c r="Q1199" s="37"/>
      <c r="R1199" s="37"/>
      <c r="S1199" s="37">
        <v>0</v>
      </c>
    </row>
    <row r="1200" spans="2:19">
      <c r="B1200" s="6">
        <v>1965</v>
      </c>
      <c r="C1200" s="37"/>
      <c r="D1200" s="37"/>
      <c r="E1200" s="37"/>
      <c r="F1200" s="37"/>
      <c r="G1200" s="37"/>
      <c r="H1200" s="37"/>
      <c r="I1200" s="37"/>
      <c r="J1200" s="37"/>
      <c r="K1200" s="37"/>
      <c r="L1200" s="37"/>
      <c r="M1200" s="37"/>
      <c r="N1200" s="37"/>
      <c r="O1200" s="37"/>
      <c r="P1200" s="37"/>
      <c r="Q1200" s="37"/>
      <c r="R1200" s="37"/>
      <c r="S1200" s="37">
        <v>2713.47</v>
      </c>
    </row>
    <row r="1201" spans="2:19">
      <c r="B1201" s="6">
        <v>1964</v>
      </c>
      <c r="C1201" s="37"/>
      <c r="D1201" s="37"/>
      <c r="E1201" s="37"/>
      <c r="F1201" s="37"/>
      <c r="G1201" s="37"/>
      <c r="H1201" s="37"/>
      <c r="I1201" s="37"/>
      <c r="J1201" s="37"/>
      <c r="K1201" s="37"/>
      <c r="L1201" s="37"/>
      <c r="M1201" s="37"/>
      <c r="N1201" s="37"/>
      <c r="O1201" s="37"/>
      <c r="P1201" s="37"/>
      <c r="Q1201" s="37"/>
      <c r="R1201" s="37"/>
      <c r="S1201" s="37">
        <v>1902.85</v>
      </c>
    </row>
    <row r="1202" spans="2:19">
      <c r="B1202" s="6">
        <v>1963</v>
      </c>
      <c r="C1202" s="37"/>
      <c r="D1202" s="37"/>
      <c r="E1202" s="37"/>
      <c r="F1202" s="37"/>
      <c r="G1202" s="37"/>
      <c r="H1202" s="37"/>
      <c r="I1202" s="37"/>
      <c r="J1202" s="37"/>
      <c r="K1202" s="37"/>
      <c r="L1202" s="37"/>
      <c r="M1202" s="37"/>
      <c r="N1202" s="37"/>
      <c r="O1202" s="37"/>
      <c r="P1202" s="37"/>
      <c r="Q1202" s="37"/>
      <c r="R1202" s="37"/>
      <c r="S1202" s="37">
        <v>0</v>
      </c>
    </row>
    <row r="1203" spans="2:19">
      <c r="B1203" s="6">
        <v>1962</v>
      </c>
      <c r="C1203" s="37"/>
      <c r="D1203" s="37"/>
      <c r="E1203" s="37"/>
      <c r="F1203" s="37"/>
      <c r="G1203" s="37"/>
      <c r="H1203" s="37"/>
      <c r="I1203" s="37"/>
      <c r="J1203" s="37"/>
      <c r="K1203" s="37"/>
      <c r="L1203" s="37"/>
      <c r="M1203" s="37"/>
      <c r="N1203" s="37"/>
      <c r="O1203" s="37"/>
      <c r="P1203" s="37"/>
      <c r="Q1203" s="37"/>
      <c r="R1203" s="37"/>
      <c r="S1203" s="37">
        <v>0</v>
      </c>
    </row>
    <row r="1204" spans="2:19">
      <c r="B1204" s="6">
        <v>1961</v>
      </c>
      <c r="C1204" s="37"/>
      <c r="D1204" s="37"/>
      <c r="E1204" s="37"/>
      <c r="F1204" s="37"/>
      <c r="G1204" s="37"/>
      <c r="H1204" s="37"/>
      <c r="I1204" s="37"/>
      <c r="J1204" s="37"/>
      <c r="K1204" s="37"/>
      <c r="L1204" s="37"/>
      <c r="M1204" s="37"/>
      <c r="N1204" s="37"/>
      <c r="O1204" s="37"/>
      <c r="P1204" s="37"/>
      <c r="Q1204" s="37"/>
      <c r="R1204" s="37"/>
      <c r="S1204" s="37">
        <v>0</v>
      </c>
    </row>
    <row r="1205" spans="2:19">
      <c r="B1205" s="6">
        <v>1960</v>
      </c>
      <c r="C1205" s="37"/>
      <c r="D1205" s="37"/>
      <c r="E1205" s="37"/>
      <c r="F1205" s="37"/>
      <c r="G1205" s="37"/>
      <c r="H1205" s="37"/>
      <c r="I1205" s="37"/>
      <c r="J1205" s="37"/>
      <c r="K1205" s="37"/>
      <c r="L1205" s="37"/>
      <c r="M1205" s="37"/>
      <c r="N1205" s="37"/>
      <c r="O1205" s="37"/>
      <c r="P1205" s="37"/>
      <c r="Q1205" s="37"/>
      <c r="R1205" s="37"/>
      <c r="S1205" s="37">
        <v>0</v>
      </c>
    </row>
    <row r="1206" spans="2:19">
      <c r="B1206" s="6">
        <v>1959</v>
      </c>
      <c r="C1206" s="37"/>
      <c r="D1206" s="37"/>
      <c r="E1206" s="37"/>
      <c r="F1206" s="37"/>
      <c r="G1206" s="37"/>
      <c r="H1206" s="37"/>
      <c r="I1206" s="37"/>
      <c r="J1206" s="37"/>
      <c r="K1206" s="37"/>
      <c r="L1206" s="37"/>
      <c r="M1206" s="37"/>
      <c r="N1206" s="37"/>
      <c r="O1206" s="37"/>
      <c r="P1206" s="37"/>
      <c r="Q1206" s="37"/>
      <c r="R1206" s="37"/>
      <c r="S1206" s="37">
        <v>0</v>
      </c>
    </row>
    <row r="1207" spans="2:19">
      <c r="B1207" s="6">
        <v>1958</v>
      </c>
      <c r="C1207" s="37"/>
      <c r="D1207" s="37"/>
      <c r="E1207" s="37"/>
      <c r="F1207" s="37"/>
      <c r="G1207" s="37"/>
      <c r="H1207" s="37"/>
      <c r="I1207" s="37"/>
      <c r="J1207" s="37"/>
      <c r="K1207" s="37"/>
      <c r="L1207" s="37"/>
      <c r="M1207" s="37"/>
      <c r="N1207" s="37"/>
      <c r="O1207" s="37"/>
      <c r="P1207" s="37"/>
      <c r="Q1207" s="37"/>
      <c r="R1207" s="37"/>
      <c r="S1207" s="37">
        <v>745.66</v>
      </c>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11371.18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c r="S1714" s="37">
        <v>3065.06</v>
      </c>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3065.06</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c r="S1904" s="37">
        <v>42229.64</v>
      </c>
    </row>
    <row r="1905" spans="1:19">
      <c r="B1905" s="6">
        <v>2020</v>
      </c>
      <c r="C1905" s="36"/>
      <c r="D1905" s="36"/>
      <c r="E1905" s="36"/>
      <c r="F1905" s="36"/>
      <c r="G1905" s="36"/>
      <c r="H1905" s="36"/>
      <c r="I1905" s="36"/>
      <c r="J1905" s="36"/>
      <c r="K1905" s="36"/>
      <c r="L1905" s="36"/>
      <c r="M1905" s="36"/>
      <c r="N1905" s="36"/>
      <c r="O1905" s="36"/>
      <c r="P1905" s="36"/>
      <c r="Q1905" s="37">
        <v>50512.14</v>
      </c>
      <c r="R1905" s="37"/>
      <c r="S1905" s="37">
        <v>40819.39</v>
      </c>
    </row>
    <row r="1906" spans="1:19">
      <c r="A1906" s="40"/>
      <c r="B1906" s="6">
        <v>2019</v>
      </c>
      <c r="C1906" s="36"/>
      <c r="D1906" s="36"/>
      <c r="E1906" s="36"/>
      <c r="F1906" s="36"/>
      <c r="G1906" s="36"/>
      <c r="H1906" s="36"/>
      <c r="I1906" s="36"/>
      <c r="J1906" s="36"/>
      <c r="K1906" s="36"/>
      <c r="L1906" s="36"/>
      <c r="M1906" s="36"/>
      <c r="N1906" s="36"/>
      <c r="O1906" s="36"/>
      <c r="P1906" s="37">
        <v>175497.82</v>
      </c>
      <c r="Q1906" s="37">
        <v>175497.82</v>
      </c>
      <c r="R1906" s="37"/>
      <c r="S1906" s="37">
        <v>216266.33999999997</v>
      </c>
    </row>
    <row r="1907" spans="1:19">
      <c r="A1907" s="40"/>
      <c r="B1907" s="6">
        <v>2018</v>
      </c>
      <c r="C1907" s="36"/>
      <c r="D1907" s="36"/>
      <c r="E1907" s="36"/>
      <c r="F1907" s="36"/>
      <c r="G1907" s="36"/>
      <c r="H1907" s="36"/>
      <c r="I1907" s="36"/>
      <c r="J1907" s="36"/>
      <c r="K1907" s="36"/>
      <c r="L1907" s="36"/>
      <c r="M1907" s="36"/>
      <c r="N1907" s="36"/>
      <c r="O1907" s="37">
        <v>2385.64</v>
      </c>
      <c r="P1907" s="37">
        <v>2385.64</v>
      </c>
      <c r="Q1907" s="37">
        <v>2385.64</v>
      </c>
      <c r="R1907" s="37"/>
      <c r="S1907" s="37">
        <v>0</v>
      </c>
    </row>
    <row r="1908" spans="1:19">
      <c r="A1908" s="40"/>
      <c r="B1908" s="6">
        <v>2017</v>
      </c>
      <c r="C1908" s="36"/>
      <c r="D1908" s="36"/>
      <c r="E1908" s="36"/>
      <c r="F1908" s="36"/>
      <c r="G1908" s="36"/>
      <c r="H1908" s="36"/>
      <c r="I1908" s="36"/>
      <c r="J1908" s="36"/>
      <c r="K1908" s="36"/>
      <c r="L1908" s="36"/>
      <c r="M1908" s="36"/>
      <c r="N1908" s="37"/>
      <c r="O1908" s="37">
        <v>6793.54</v>
      </c>
      <c r="P1908" s="37">
        <v>6793.54</v>
      </c>
      <c r="Q1908" s="37">
        <v>6793.54</v>
      </c>
      <c r="R1908" s="37"/>
      <c r="S1908" s="37">
        <v>0</v>
      </c>
    </row>
    <row r="1909" spans="1:19">
      <c r="B1909" s="6">
        <v>2016</v>
      </c>
      <c r="C1909" s="36"/>
      <c r="D1909" s="36"/>
      <c r="E1909" s="36"/>
      <c r="F1909" s="36"/>
      <c r="G1909" s="36"/>
      <c r="H1909" s="36"/>
      <c r="I1909" s="36"/>
      <c r="J1909" s="36"/>
      <c r="K1909" s="36"/>
      <c r="L1909" s="36"/>
      <c r="M1909" s="37"/>
      <c r="N1909" s="37"/>
      <c r="O1909" s="37">
        <v>2743.29</v>
      </c>
      <c r="P1909" s="37">
        <v>2743.29</v>
      </c>
      <c r="Q1909" s="37">
        <v>2743.29</v>
      </c>
      <c r="R1909" s="37"/>
      <c r="S1909" s="37">
        <v>11843.99</v>
      </c>
    </row>
    <row r="1910" spans="1:19">
      <c r="B1910" s="6">
        <v>2015</v>
      </c>
      <c r="C1910" s="36"/>
      <c r="D1910" s="36"/>
      <c r="E1910" s="36"/>
      <c r="F1910" s="36"/>
      <c r="G1910" s="36"/>
      <c r="H1910" s="36"/>
      <c r="I1910" s="36"/>
      <c r="J1910" s="36"/>
      <c r="K1910" s="36"/>
      <c r="L1910" s="37"/>
      <c r="M1910" s="37"/>
      <c r="N1910" s="37"/>
      <c r="O1910" s="37">
        <v>95687.18</v>
      </c>
      <c r="P1910" s="37">
        <v>95687.18</v>
      </c>
      <c r="Q1910" s="37">
        <v>95687.18</v>
      </c>
      <c r="R1910" s="37"/>
      <c r="S1910" s="37">
        <v>4852.1000000000004</v>
      </c>
    </row>
    <row r="1911" spans="1:19">
      <c r="B1911" s="6">
        <v>2014</v>
      </c>
      <c r="C1911" s="36"/>
      <c r="D1911" s="36"/>
      <c r="E1911" s="36"/>
      <c r="F1911" s="36"/>
      <c r="G1911" s="36"/>
      <c r="H1911" s="36"/>
      <c r="I1911" s="36"/>
      <c r="J1911" s="36"/>
      <c r="K1911" s="37"/>
      <c r="L1911" s="37"/>
      <c r="M1911" s="37"/>
      <c r="N1911" s="37"/>
      <c r="O1911" s="37">
        <v>78545.06</v>
      </c>
      <c r="P1911" s="37">
        <v>78545.06</v>
      </c>
      <c r="Q1911" s="37">
        <v>78545.06</v>
      </c>
      <c r="R1911" s="37"/>
      <c r="S1911" s="37">
        <v>7562.67</v>
      </c>
    </row>
    <row r="1912" spans="1:19">
      <c r="B1912" s="6">
        <v>2013</v>
      </c>
      <c r="C1912" s="36"/>
      <c r="D1912" s="36"/>
      <c r="E1912" s="36"/>
      <c r="F1912" s="36"/>
      <c r="G1912" s="36"/>
      <c r="H1912" s="36"/>
      <c r="I1912" s="36"/>
      <c r="J1912" s="37"/>
      <c r="K1912" s="37"/>
      <c r="L1912" s="37"/>
      <c r="M1912" s="37"/>
      <c r="N1912" s="37"/>
      <c r="O1912" s="37">
        <v>16383.89</v>
      </c>
      <c r="P1912" s="37">
        <v>16383.89</v>
      </c>
      <c r="Q1912" s="37">
        <v>16383.89</v>
      </c>
      <c r="R1912" s="37"/>
      <c r="S1912" s="37">
        <v>545.47</v>
      </c>
    </row>
    <row r="1913" spans="1:19">
      <c r="B1913" s="6">
        <v>2012</v>
      </c>
      <c r="C1913" s="36"/>
      <c r="D1913" s="36"/>
      <c r="E1913" s="36"/>
      <c r="F1913" s="36"/>
      <c r="G1913" s="36"/>
      <c r="H1913" s="36"/>
      <c r="I1913" s="37"/>
      <c r="J1913" s="37"/>
      <c r="K1913" s="37"/>
      <c r="L1913" s="37"/>
      <c r="M1913" s="37"/>
      <c r="N1913" s="37"/>
      <c r="O1913" s="37">
        <v>0</v>
      </c>
      <c r="P1913" s="37">
        <v>0</v>
      </c>
      <c r="Q1913" s="37">
        <v>0</v>
      </c>
      <c r="R1913" s="37"/>
      <c r="S1913" s="37">
        <v>0</v>
      </c>
    </row>
    <row r="1914" spans="1:19">
      <c r="B1914" s="6">
        <v>2011</v>
      </c>
      <c r="C1914" s="36"/>
      <c r="D1914" s="36"/>
      <c r="E1914" s="36"/>
      <c r="F1914" s="36"/>
      <c r="G1914" s="36"/>
      <c r="H1914" s="37"/>
      <c r="I1914" s="37"/>
      <c r="J1914" s="37"/>
      <c r="K1914" s="37"/>
      <c r="L1914" s="37"/>
      <c r="M1914" s="37"/>
      <c r="N1914" s="37"/>
      <c r="O1914" s="37">
        <v>0</v>
      </c>
      <c r="P1914" s="37">
        <v>0</v>
      </c>
      <c r="Q1914" s="37">
        <v>0</v>
      </c>
      <c r="R1914" s="37"/>
      <c r="S1914" s="37">
        <v>0</v>
      </c>
    </row>
    <row r="1915" spans="1:19">
      <c r="B1915" s="6">
        <v>2010</v>
      </c>
      <c r="C1915" s="36"/>
      <c r="D1915" s="36"/>
      <c r="E1915" s="36"/>
      <c r="F1915" s="36"/>
      <c r="G1915" s="37"/>
      <c r="H1915" s="37"/>
      <c r="I1915" s="37"/>
      <c r="J1915" s="37"/>
      <c r="K1915" s="37"/>
      <c r="L1915" s="37"/>
      <c r="M1915" s="37"/>
      <c r="N1915" s="37"/>
      <c r="O1915" s="37">
        <v>130511.52</v>
      </c>
      <c r="P1915" s="37">
        <v>130511.52</v>
      </c>
      <c r="Q1915" s="37">
        <v>130511.52</v>
      </c>
      <c r="R1915" s="37"/>
      <c r="S1915" s="37">
        <v>0</v>
      </c>
    </row>
    <row r="1916" spans="1:19">
      <c r="B1916" s="6">
        <v>2009</v>
      </c>
      <c r="C1916" s="36"/>
      <c r="D1916" s="36"/>
      <c r="E1916" s="36"/>
      <c r="F1916" s="37"/>
      <c r="G1916" s="37"/>
      <c r="H1916" s="37"/>
      <c r="I1916" s="37"/>
      <c r="J1916" s="37"/>
      <c r="K1916" s="37"/>
      <c r="L1916" s="37"/>
      <c r="M1916" s="37"/>
      <c r="N1916" s="37"/>
      <c r="O1916" s="37">
        <v>4201.57</v>
      </c>
      <c r="P1916" s="37">
        <v>4201.57</v>
      </c>
      <c r="Q1916" s="37">
        <v>4201.57</v>
      </c>
      <c r="R1916" s="37"/>
      <c r="S1916" s="37">
        <v>0</v>
      </c>
    </row>
    <row r="1917" spans="1:19">
      <c r="B1917" s="6">
        <v>2008</v>
      </c>
      <c r="C1917" s="36"/>
      <c r="D1917" s="36"/>
      <c r="E1917" s="37"/>
      <c r="F1917" s="37"/>
      <c r="G1917" s="37"/>
      <c r="H1917" s="37"/>
      <c r="I1917" s="37"/>
      <c r="J1917" s="37"/>
      <c r="K1917" s="37"/>
      <c r="L1917" s="37"/>
      <c r="M1917" s="37"/>
      <c r="N1917" s="37"/>
      <c r="O1917" s="37">
        <v>1542.97</v>
      </c>
      <c r="P1917" s="37">
        <v>1542.97</v>
      </c>
      <c r="Q1917" s="37">
        <v>1542.97</v>
      </c>
      <c r="R1917" s="37"/>
      <c r="S1917" s="37">
        <v>0</v>
      </c>
    </row>
    <row r="1918" spans="1:19">
      <c r="B1918" s="6">
        <v>2007</v>
      </c>
      <c r="C1918" s="36"/>
      <c r="D1918" s="37"/>
      <c r="E1918" s="37"/>
      <c r="F1918" s="37"/>
      <c r="G1918" s="37"/>
      <c r="H1918" s="37"/>
      <c r="I1918" s="37"/>
      <c r="J1918" s="37"/>
      <c r="K1918" s="37"/>
      <c r="L1918" s="37"/>
      <c r="M1918" s="37"/>
      <c r="N1918" s="37"/>
      <c r="O1918" s="37">
        <v>2932.4</v>
      </c>
      <c r="P1918" s="37">
        <v>2932.4</v>
      </c>
      <c r="Q1918" s="37">
        <v>2932.4</v>
      </c>
      <c r="R1918" s="37"/>
      <c r="S1918" s="37">
        <v>0</v>
      </c>
    </row>
    <row r="1919" spans="1:19">
      <c r="B1919" s="6">
        <v>2006</v>
      </c>
      <c r="C1919" s="37"/>
      <c r="D1919" s="37"/>
      <c r="E1919" s="37"/>
      <c r="F1919" s="37"/>
      <c r="G1919" s="37"/>
      <c r="H1919" s="37"/>
      <c r="I1919" s="37"/>
      <c r="J1919" s="37"/>
      <c r="K1919" s="37"/>
      <c r="L1919" s="37"/>
      <c r="M1919" s="37"/>
      <c r="N1919" s="37"/>
      <c r="O1919" s="37">
        <v>12540.779999999999</v>
      </c>
      <c r="P1919" s="37">
        <v>12540.779999999999</v>
      </c>
      <c r="Q1919" s="37">
        <v>12540.779999999999</v>
      </c>
      <c r="R1919" s="37"/>
      <c r="S1919" s="37">
        <v>0</v>
      </c>
    </row>
    <row r="1920" spans="1:19">
      <c r="B1920" s="6">
        <v>2005</v>
      </c>
      <c r="C1920" s="37"/>
      <c r="D1920" s="37"/>
      <c r="E1920" s="37"/>
      <c r="F1920" s="37"/>
      <c r="G1920" s="37"/>
      <c r="H1920" s="37"/>
      <c r="I1920" s="37"/>
      <c r="J1920" s="37"/>
      <c r="K1920" s="37"/>
      <c r="L1920" s="37"/>
      <c r="M1920" s="37"/>
      <c r="N1920" s="37"/>
      <c r="O1920" s="37">
        <v>42602.17</v>
      </c>
      <c r="P1920" s="37">
        <v>42602.17</v>
      </c>
      <c r="Q1920" s="37">
        <v>42602.17</v>
      </c>
      <c r="R1920" s="37"/>
      <c r="S1920" s="37">
        <v>0</v>
      </c>
    </row>
    <row r="1921" spans="2:19">
      <c r="B1921" s="6">
        <v>2004</v>
      </c>
      <c r="C1921" s="37"/>
      <c r="D1921" s="37"/>
      <c r="E1921" s="37"/>
      <c r="F1921" s="37"/>
      <c r="G1921" s="37"/>
      <c r="H1921" s="37"/>
      <c r="I1921" s="37"/>
      <c r="J1921" s="37"/>
      <c r="K1921" s="37"/>
      <c r="L1921" s="37"/>
      <c r="M1921" s="37"/>
      <c r="N1921" s="37"/>
      <c r="O1921" s="37">
        <v>0</v>
      </c>
      <c r="P1921" s="37">
        <v>0</v>
      </c>
      <c r="Q1921" s="37">
        <v>0</v>
      </c>
      <c r="R1921" s="37"/>
      <c r="S1921" s="37">
        <v>3105.12</v>
      </c>
    </row>
    <row r="1922" spans="2:19">
      <c r="B1922" s="6">
        <v>2003</v>
      </c>
      <c r="C1922" s="37"/>
      <c r="D1922" s="37"/>
      <c r="E1922" s="37"/>
      <c r="F1922" s="37"/>
      <c r="G1922" s="37"/>
      <c r="H1922" s="37"/>
      <c r="I1922" s="37"/>
      <c r="J1922" s="37"/>
      <c r="K1922" s="37"/>
      <c r="L1922" s="37"/>
      <c r="M1922" s="37"/>
      <c r="N1922" s="37"/>
      <c r="O1922" s="37">
        <v>429373.17000000004</v>
      </c>
      <c r="P1922" s="37">
        <v>429373.17000000004</v>
      </c>
      <c r="Q1922" s="37">
        <v>429373.17000000004</v>
      </c>
      <c r="R1922" s="37"/>
      <c r="S1922" s="37">
        <v>15230.05</v>
      </c>
    </row>
    <row r="1923" spans="2:19">
      <c r="B1923" s="6">
        <v>2002</v>
      </c>
      <c r="C1923" s="37"/>
      <c r="D1923" s="37"/>
      <c r="E1923" s="37"/>
      <c r="F1923" s="37"/>
      <c r="G1923" s="37"/>
      <c r="H1923" s="37"/>
      <c r="I1923" s="37"/>
      <c r="J1923" s="37"/>
      <c r="K1923" s="37"/>
      <c r="L1923" s="37"/>
      <c r="M1923" s="37"/>
      <c r="N1923" s="37"/>
      <c r="O1923" s="37">
        <v>24420.379999999997</v>
      </c>
      <c r="P1923" s="37">
        <v>24420.379999999997</v>
      </c>
      <c r="Q1923" s="37">
        <v>24420.379999999997</v>
      </c>
      <c r="R1923" s="37"/>
      <c r="S1923" s="37">
        <v>0</v>
      </c>
    </row>
    <row r="1924" spans="2:19">
      <c r="B1924" s="6">
        <v>2001</v>
      </c>
      <c r="C1924" s="37"/>
      <c r="D1924" s="37"/>
      <c r="E1924" s="37"/>
      <c r="F1924" s="37"/>
      <c r="G1924" s="37"/>
      <c r="H1924" s="37"/>
      <c r="I1924" s="37"/>
      <c r="J1924" s="37"/>
      <c r="K1924" s="37"/>
      <c r="L1924" s="37"/>
      <c r="M1924" s="37"/>
      <c r="N1924" s="37"/>
      <c r="O1924" s="37">
        <v>10765.8</v>
      </c>
      <c r="P1924" s="37">
        <v>10765.8</v>
      </c>
      <c r="Q1924" s="37">
        <v>10765.8</v>
      </c>
      <c r="R1924" s="37"/>
      <c r="S1924" s="37">
        <v>0</v>
      </c>
    </row>
    <row r="1925" spans="2:19">
      <c r="B1925" s="6">
        <v>2000</v>
      </c>
      <c r="C1925" s="37"/>
      <c r="D1925" s="37"/>
      <c r="E1925" s="37"/>
      <c r="F1925" s="37"/>
      <c r="G1925" s="37"/>
      <c r="H1925" s="37"/>
      <c r="I1925" s="37"/>
      <c r="J1925" s="37"/>
      <c r="K1925" s="37"/>
      <c r="L1925" s="37"/>
      <c r="M1925" s="37"/>
      <c r="N1925" s="37"/>
      <c r="O1925" s="37">
        <v>31657.519999999997</v>
      </c>
      <c r="P1925" s="37">
        <v>31657.519999999997</v>
      </c>
      <c r="Q1925" s="37">
        <v>31657.519999999997</v>
      </c>
      <c r="R1925" s="37"/>
      <c r="S1925" s="37">
        <v>6489.8099999999995</v>
      </c>
    </row>
    <row r="1926" spans="2:19">
      <c r="B1926" s="6">
        <v>1999</v>
      </c>
      <c r="C1926" s="37"/>
      <c r="D1926" s="37"/>
      <c r="E1926" s="37"/>
      <c r="F1926" s="37"/>
      <c r="G1926" s="37"/>
      <c r="H1926" s="37"/>
      <c r="I1926" s="37"/>
      <c r="J1926" s="37"/>
      <c r="K1926" s="37"/>
      <c r="L1926" s="37"/>
      <c r="M1926" s="37"/>
      <c r="N1926" s="37"/>
      <c r="O1926" s="37">
        <v>0</v>
      </c>
      <c r="P1926" s="37">
        <v>0</v>
      </c>
      <c r="Q1926" s="37">
        <v>0</v>
      </c>
      <c r="R1926" s="37"/>
      <c r="S1926" s="37">
        <v>0</v>
      </c>
    </row>
    <row r="1927" spans="2:19">
      <c r="B1927" s="6">
        <v>1998</v>
      </c>
      <c r="C1927" s="37"/>
      <c r="D1927" s="37"/>
      <c r="E1927" s="37"/>
      <c r="F1927" s="37"/>
      <c r="G1927" s="37"/>
      <c r="H1927" s="37"/>
      <c r="I1927" s="37"/>
      <c r="J1927" s="37"/>
      <c r="K1927" s="37"/>
      <c r="L1927" s="37"/>
      <c r="M1927" s="37"/>
      <c r="N1927" s="37"/>
      <c r="O1927" s="37">
        <v>14723.23</v>
      </c>
      <c r="P1927" s="37">
        <v>14723.23</v>
      </c>
      <c r="Q1927" s="37">
        <v>14723.23</v>
      </c>
      <c r="R1927" s="37"/>
      <c r="S1927" s="37">
        <v>0</v>
      </c>
    </row>
    <row r="1928" spans="2:19">
      <c r="B1928" s="6">
        <v>1997</v>
      </c>
      <c r="C1928" s="37"/>
      <c r="D1928" s="37"/>
      <c r="E1928" s="37"/>
      <c r="F1928" s="37"/>
      <c r="G1928" s="37"/>
      <c r="H1928" s="37"/>
      <c r="I1928" s="37"/>
      <c r="J1928" s="37"/>
      <c r="K1928" s="37"/>
      <c r="L1928" s="37"/>
      <c r="M1928" s="37"/>
      <c r="N1928" s="37"/>
      <c r="O1928" s="37">
        <v>0</v>
      </c>
      <c r="P1928" s="37">
        <v>0</v>
      </c>
      <c r="Q1928" s="37">
        <v>0</v>
      </c>
      <c r="R1928" s="37"/>
      <c r="S1928" s="37">
        <v>133712.15000000002</v>
      </c>
    </row>
    <row r="1929" spans="2:19">
      <c r="B1929" s="6">
        <v>1996</v>
      </c>
      <c r="C1929" s="37"/>
      <c r="D1929" s="37"/>
      <c r="E1929" s="37"/>
      <c r="F1929" s="37"/>
      <c r="G1929" s="37"/>
      <c r="H1929" s="37"/>
      <c r="I1929" s="37"/>
      <c r="J1929" s="37"/>
      <c r="K1929" s="37"/>
      <c r="L1929" s="37"/>
      <c r="M1929" s="37"/>
      <c r="N1929" s="37"/>
      <c r="O1929" s="37">
        <v>69831.56</v>
      </c>
      <c r="P1929" s="37">
        <v>69831.56</v>
      </c>
      <c r="Q1929" s="37">
        <v>69831.56</v>
      </c>
      <c r="R1929" s="37"/>
      <c r="S1929" s="37">
        <v>3130.66</v>
      </c>
    </row>
    <row r="1930" spans="2:19">
      <c r="B1930" s="6">
        <v>1995</v>
      </c>
      <c r="C1930" s="37"/>
      <c r="D1930" s="37"/>
      <c r="E1930" s="37"/>
      <c r="F1930" s="37"/>
      <c r="G1930" s="37"/>
      <c r="H1930" s="37"/>
      <c r="I1930" s="37"/>
      <c r="J1930" s="37"/>
      <c r="K1930" s="37"/>
      <c r="L1930" s="37"/>
      <c r="M1930" s="37"/>
      <c r="N1930" s="37"/>
      <c r="O1930" s="37">
        <v>63419.759999999995</v>
      </c>
      <c r="P1930" s="37">
        <v>63419.759999999995</v>
      </c>
      <c r="Q1930" s="37">
        <v>63419.759999999995</v>
      </c>
      <c r="R1930" s="37"/>
      <c r="S1930" s="37">
        <v>190521.87</v>
      </c>
    </row>
    <row r="1931" spans="2:19">
      <c r="B1931" s="6">
        <v>1994</v>
      </c>
      <c r="C1931" s="37"/>
      <c r="D1931" s="37"/>
      <c r="E1931" s="37"/>
      <c r="F1931" s="37"/>
      <c r="G1931" s="37"/>
      <c r="H1931" s="37"/>
      <c r="I1931" s="37"/>
      <c r="J1931" s="37"/>
      <c r="K1931" s="37"/>
      <c r="L1931" s="37"/>
      <c r="M1931" s="37"/>
      <c r="N1931" s="37"/>
      <c r="O1931" s="37">
        <v>0</v>
      </c>
      <c r="P1931" s="37">
        <v>0</v>
      </c>
      <c r="Q1931" s="37">
        <v>0</v>
      </c>
      <c r="R1931" s="37"/>
      <c r="S1931" s="37">
        <v>9677.85</v>
      </c>
    </row>
    <row r="1932" spans="2:19">
      <c r="B1932" s="6">
        <v>1993</v>
      </c>
      <c r="C1932" s="37"/>
      <c r="D1932" s="37"/>
      <c r="E1932" s="37"/>
      <c r="F1932" s="37"/>
      <c r="G1932" s="37"/>
      <c r="H1932" s="37"/>
      <c r="I1932" s="37"/>
      <c r="J1932" s="37"/>
      <c r="K1932" s="37"/>
      <c r="L1932" s="37"/>
      <c r="M1932" s="37"/>
      <c r="N1932" s="37"/>
      <c r="O1932" s="37">
        <v>0</v>
      </c>
      <c r="P1932" s="37">
        <v>0</v>
      </c>
      <c r="Q1932" s="37">
        <v>0</v>
      </c>
      <c r="R1932" s="37"/>
      <c r="S1932" s="37">
        <v>107940.48000000001</v>
      </c>
    </row>
    <row r="1933" spans="2:19">
      <c r="B1933" s="6">
        <v>1992</v>
      </c>
      <c r="C1933" s="37"/>
      <c r="D1933" s="37"/>
      <c r="E1933" s="37"/>
      <c r="F1933" s="37"/>
      <c r="G1933" s="37"/>
      <c r="H1933" s="37"/>
      <c r="I1933" s="37"/>
      <c r="J1933" s="37"/>
      <c r="K1933" s="37"/>
      <c r="L1933" s="37"/>
      <c r="M1933" s="37"/>
      <c r="N1933" s="37"/>
      <c r="O1933" s="37">
        <v>273959</v>
      </c>
      <c r="P1933" s="37">
        <v>273959</v>
      </c>
      <c r="Q1933" s="37">
        <v>273959</v>
      </c>
      <c r="R1933" s="37"/>
      <c r="S1933" s="37">
        <v>37110.68</v>
      </c>
    </row>
    <row r="1934" spans="2:19">
      <c r="B1934" s="6">
        <v>1991</v>
      </c>
      <c r="C1934" s="37"/>
      <c r="D1934" s="37"/>
      <c r="E1934" s="37"/>
      <c r="F1934" s="37"/>
      <c r="G1934" s="37"/>
      <c r="H1934" s="37"/>
      <c r="I1934" s="37"/>
      <c r="J1934" s="37"/>
      <c r="K1934" s="37"/>
      <c r="L1934" s="37"/>
      <c r="M1934" s="37"/>
      <c r="N1934" s="37"/>
      <c r="O1934" s="37">
        <v>566593.93000000005</v>
      </c>
      <c r="P1934" s="37">
        <v>566593.93000000005</v>
      </c>
      <c r="Q1934" s="37">
        <v>566593.93000000005</v>
      </c>
      <c r="R1934" s="37"/>
      <c r="S1934" s="37">
        <v>0</v>
      </c>
    </row>
    <row r="1935" spans="2:19">
      <c r="B1935" s="6">
        <v>1990</v>
      </c>
      <c r="C1935" s="37"/>
      <c r="D1935" s="37"/>
      <c r="E1935" s="37"/>
      <c r="F1935" s="37"/>
      <c r="G1935" s="37"/>
      <c r="H1935" s="37"/>
      <c r="I1935" s="37"/>
      <c r="J1935" s="37"/>
      <c r="K1935" s="37"/>
      <c r="L1935" s="37"/>
      <c r="M1935" s="37"/>
      <c r="N1935" s="37"/>
      <c r="O1935" s="37">
        <v>183155.16999999998</v>
      </c>
      <c r="P1935" s="37">
        <v>183155.16999999998</v>
      </c>
      <c r="Q1935" s="37">
        <v>183155.16999999998</v>
      </c>
      <c r="R1935" s="37"/>
      <c r="S1935" s="37">
        <v>891.39</v>
      </c>
    </row>
    <row r="1936" spans="2:19">
      <c r="B1936" s="6">
        <v>1989</v>
      </c>
      <c r="C1936" s="37"/>
      <c r="D1936" s="37"/>
      <c r="E1936" s="37"/>
      <c r="F1936" s="37"/>
      <c r="G1936" s="37"/>
      <c r="H1936" s="37"/>
      <c r="I1936" s="37"/>
      <c r="J1936" s="37"/>
      <c r="K1936" s="37"/>
      <c r="L1936" s="37"/>
      <c r="M1936" s="37"/>
      <c r="N1936" s="37"/>
      <c r="O1936" s="37">
        <v>23316.19</v>
      </c>
      <c r="P1936" s="37">
        <v>23316.19</v>
      </c>
      <c r="Q1936" s="37">
        <v>23316.19</v>
      </c>
      <c r="R1936" s="37"/>
      <c r="S1936" s="37">
        <v>0</v>
      </c>
    </row>
    <row r="1937" spans="2:19">
      <c r="B1937" s="6">
        <v>1988</v>
      </c>
      <c r="C1937" s="37"/>
      <c r="D1937" s="37"/>
      <c r="E1937" s="37"/>
      <c r="F1937" s="37"/>
      <c r="G1937" s="37"/>
      <c r="H1937" s="37"/>
      <c r="I1937" s="37"/>
      <c r="J1937" s="37"/>
      <c r="K1937" s="37"/>
      <c r="L1937" s="37"/>
      <c r="M1937" s="37"/>
      <c r="N1937" s="37"/>
      <c r="O1937" s="37">
        <v>0</v>
      </c>
      <c r="P1937" s="37">
        <v>0</v>
      </c>
      <c r="Q1937" s="37">
        <v>0</v>
      </c>
      <c r="R1937" s="37"/>
      <c r="S1937" s="37">
        <v>131351.13999999998</v>
      </c>
    </row>
    <row r="1938" spans="2:19">
      <c r="B1938" s="6">
        <v>1987</v>
      </c>
      <c r="C1938" s="37"/>
      <c r="D1938" s="37"/>
      <c r="E1938" s="37"/>
      <c r="F1938" s="37"/>
      <c r="G1938" s="37"/>
      <c r="H1938" s="37"/>
      <c r="I1938" s="37"/>
      <c r="J1938" s="37"/>
      <c r="K1938" s="37"/>
      <c r="L1938" s="37"/>
      <c r="M1938" s="37"/>
      <c r="N1938" s="37"/>
      <c r="O1938" s="37">
        <v>0</v>
      </c>
      <c r="P1938" s="37">
        <v>0</v>
      </c>
      <c r="Q1938" s="37">
        <v>0</v>
      </c>
      <c r="R1938" s="37"/>
      <c r="S1938" s="37">
        <v>0</v>
      </c>
    </row>
    <row r="1939" spans="2:19">
      <c r="B1939" s="6">
        <v>1986</v>
      </c>
      <c r="C1939" s="37"/>
      <c r="D1939" s="37"/>
      <c r="E1939" s="37"/>
      <c r="F1939" s="37"/>
      <c r="G1939" s="37"/>
      <c r="H1939" s="37"/>
      <c r="I1939" s="37"/>
      <c r="J1939" s="37"/>
      <c r="K1939" s="37"/>
      <c r="L1939" s="37"/>
      <c r="M1939" s="37"/>
      <c r="N1939" s="37"/>
      <c r="O1939" s="37">
        <v>0</v>
      </c>
      <c r="P1939" s="37">
        <v>0</v>
      </c>
      <c r="Q1939" s="37">
        <v>0</v>
      </c>
      <c r="R1939" s="37"/>
      <c r="S1939" s="37">
        <v>21679.79</v>
      </c>
    </row>
    <row r="1940" spans="2:19">
      <c r="B1940" s="6">
        <v>1985</v>
      </c>
      <c r="C1940" s="37"/>
      <c r="D1940" s="37"/>
      <c r="E1940" s="37"/>
      <c r="F1940" s="37"/>
      <c r="G1940" s="37"/>
      <c r="H1940" s="37"/>
      <c r="I1940" s="37"/>
      <c r="J1940" s="37"/>
      <c r="K1940" s="37"/>
      <c r="L1940" s="37"/>
      <c r="M1940" s="37"/>
      <c r="N1940" s="37"/>
      <c r="O1940" s="37">
        <v>12819.880000000001</v>
      </c>
      <c r="P1940" s="37">
        <v>12819.880000000001</v>
      </c>
      <c r="Q1940" s="37">
        <v>12819.880000000001</v>
      </c>
      <c r="R1940" s="37"/>
      <c r="S1940" s="37">
        <v>0</v>
      </c>
    </row>
    <row r="1941" spans="2:19">
      <c r="B1941" s="6">
        <v>1984</v>
      </c>
      <c r="C1941" s="37"/>
      <c r="D1941" s="37"/>
      <c r="E1941" s="37"/>
      <c r="F1941" s="37"/>
      <c r="G1941" s="37"/>
      <c r="H1941" s="37"/>
      <c r="I1941" s="37"/>
      <c r="J1941" s="37"/>
      <c r="K1941" s="37"/>
      <c r="L1941" s="37"/>
      <c r="M1941" s="37"/>
      <c r="N1941" s="37"/>
      <c r="O1941" s="37">
        <v>14645.05</v>
      </c>
      <c r="P1941" s="37">
        <v>14645.05</v>
      </c>
      <c r="Q1941" s="37">
        <v>14645.05</v>
      </c>
      <c r="R1941" s="37"/>
      <c r="S1941" s="37">
        <v>0</v>
      </c>
    </row>
    <row r="1942" spans="2:19">
      <c r="B1942" s="6">
        <v>1983</v>
      </c>
      <c r="C1942" s="37"/>
      <c r="D1942" s="37"/>
      <c r="E1942" s="37"/>
      <c r="F1942" s="37"/>
      <c r="G1942" s="37"/>
      <c r="H1942" s="37"/>
      <c r="I1942" s="37"/>
      <c r="J1942" s="37"/>
      <c r="K1942" s="37"/>
      <c r="L1942" s="37"/>
      <c r="M1942" s="37"/>
      <c r="N1942" s="37"/>
      <c r="O1942" s="37">
        <v>103223.14</v>
      </c>
      <c r="P1942" s="37">
        <v>103223.14</v>
      </c>
      <c r="Q1942" s="37">
        <v>103223.14</v>
      </c>
      <c r="R1942" s="37"/>
      <c r="S1942" s="37">
        <v>42936.25</v>
      </c>
    </row>
    <row r="1943" spans="2:19">
      <c r="B1943" s="6">
        <v>1982</v>
      </c>
      <c r="C1943" s="37"/>
      <c r="D1943" s="37"/>
      <c r="E1943" s="37"/>
      <c r="F1943" s="37"/>
      <c r="G1943" s="37"/>
      <c r="H1943" s="37"/>
      <c r="I1943" s="37"/>
      <c r="J1943" s="37"/>
      <c r="K1943" s="37"/>
      <c r="L1943" s="37"/>
      <c r="M1943" s="37"/>
      <c r="N1943" s="37"/>
      <c r="O1943" s="37">
        <v>69519.950000000012</v>
      </c>
      <c r="P1943" s="37">
        <v>69519.950000000012</v>
      </c>
      <c r="Q1943" s="37">
        <v>69519.950000000012</v>
      </c>
      <c r="R1943" s="37"/>
      <c r="S1943" s="37">
        <v>65246.57</v>
      </c>
    </row>
    <row r="1944" spans="2:19">
      <c r="B1944" s="6">
        <v>1981</v>
      </c>
      <c r="C1944" s="37"/>
      <c r="D1944" s="37"/>
      <c r="E1944" s="37"/>
      <c r="F1944" s="37"/>
      <c r="G1944" s="37"/>
      <c r="H1944" s="37"/>
      <c r="I1944" s="37"/>
      <c r="J1944" s="37"/>
      <c r="K1944" s="37"/>
      <c r="L1944" s="37"/>
      <c r="M1944" s="37"/>
      <c r="N1944" s="37"/>
      <c r="O1944" s="37">
        <v>36813.69</v>
      </c>
      <c r="P1944" s="37">
        <v>36813.69</v>
      </c>
      <c r="Q1944" s="37">
        <v>36813.69</v>
      </c>
      <c r="R1944" s="37"/>
      <c r="S1944" s="37">
        <v>2716.67</v>
      </c>
    </row>
    <row r="1945" spans="2:19">
      <c r="B1945" s="6">
        <v>1980</v>
      </c>
      <c r="C1945" s="37"/>
      <c r="D1945" s="37"/>
      <c r="E1945" s="37"/>
      <c r="F1945" s="37"/>
      <c r="G1945" s="37"/>
      <c r="H1945" s="37"/>
      <c r="I1945" s="37"/>
      <c r="J1945" s="37"/>
      <c r="K1945" s="37"/>
      <c r="L1945" s="37"/>
      <c r="M1945" s="37"/>
      <c r="N1945" s="37"/>
      <c r="O1945" s="37">
        <v>80428.680000000008</v>
      </c>
      <c r="P1945" s="37">
        <v>80428.680000000008</v>
      </c>
      <c r="Q1945" s="37">
        <v>80428.680000000008</v>
      </c>
      <c r="R1945" s="37"/>
      <c r="S1945" s="37">
        <v>38663.82</v>
      </c>
    </row>
    <row r="1946" spans="2:19">
      <c r="B1946" s="6">
        <v>1979</v>
      </c>
      <c r="C1946" s="37"/>
      <c r="D1946" s="37"/>
      <c r="E1946" s="37"/>
      <c r="F1946" s="37"/>
      <c r="G1946" s="37"/>
      <c r="H1946" s="37"/>
      <c r="I1946" s="37"/>
      <c r="J1946" s="37"/>
      <c r="K1946" s="37"/>
      <c r="L1946" s="37"/>
      <c r="M1946" s="37"/>
      <c r="N1946" s="37"/>
      <c r="O1946" s="37">
        <v>31500.569999999996</v>
      </c>
      <c r="P1946" s="37">
        <v>31500.569999999996</v>
      </c>
      <c r="Q1946" s="37">
        <v>31500.569999999996</v>
      </c>
      <c r="R1946" s="37"/>
      <c r="S1946" s="37">
        <v>0</v>
      </c>
    </row>
    <row r="1947" spans="2:19">
      <c r="B1947" s="6">
        <v>1978</v>
      </c>
      <c r="C1947" s="37"/>
      <c r="D1947" s="37"/>
      <c r="E1947" s="37"/>
      <c r="F1947" s="37"/>
      <c r="G1947" s="37"/>
      <c r="H1947" s="37"/>
      <c r="I1947" s="37"/>
      <c r="J1947" s="37"/>
      <c r="K1947" s="37"/>
      <c r="L1947" s="37"/>
      <c r="M1947" s="37"/>
      <c r="N1947" s="37"/>
      <c r="O1947" s="37">
        <v>44896.700000000004</v>
      </c>
      <c r="P1947" s="37">
        <v>44896.700000000004</v>
      </c>
      <c r="Q1947" s="37">
        <v>44896.700000000004</v>
      </c>
      <c r="R1947" s="37"/>
      <c r="S1947" s="37">
        <v>2499.08</v>
      </c>
    </row>
    <row r="1948" spans="2:19">
      <c r="B1948" s="6">
        <v>1977</v>
      </c>
      <c r="C1948" s="37"/>
      <c r="D1948" s="37"/>
      <c r="E1948" s="37"/>
      <c r="F1948" s="37"/>
      <c r="G1948" s="37"/>
      <c r="H1948" s="37"/>
      <c r="I1948" s="37"/>
      <c r="J1948" s="37"/>
      <c r="K1948" s="37"/>
      <c r="L1948" s="37"/>
      <c r="M1948" s="37"/>
      <c r="N1948" s="37"/>
      <c r="O1948" s="37">
        <v>50746.75</v>
      </c>
      <c r="P1948" s="37">
        <v>50746.75</v>
      </c>
      <c r="Q1948" s="37">
        <v>50746.75</v>
      </c>
      <c r="R1948" s="37"/>
      <c r="S1948" s="37">
        <v>6550.77</v>
      </c>
    </row>
    <row r="1949" spans="2:19">
      <c r="B1949" s="6">
        <v>1976</v>
      </c>
      <c r="C1949" s="37"/>
      <c r="D1949" s="37"/>
      <c r="E1949" s="37"/>
      <c r="F1949" s="37"/>
      <c r="G1949" s="37"/>
      <c r="H1949" s="37"/>
      <c r="I1949" s="37"/>
      <c r="J1949" s="37"/>
      <c r="K1949" s="37"/>
      <c r="L1949" s="37"/>
      <c r="M1949" s="37"/>
      <c r="N1949" s="37"/>
      <c r="O1949" s="37">
        <v>27032.28</v>
      </c>
      <c r="P1949" s="37">
        <v>27032.28</v>
      </c>
      <c r="Q1949" s="37">
        <v>27032.28</v>
      </c>
      <c r="R1949" s="37"/>
      <c r="S1949" s="37">
        <v>0</v>
      </c>
    </row>
    <row r="1950" spans="2:19">
      <c r="B1950" s="6">
        <v>1975</v>
      </c>
      <c r="C1950" s="37"/>
      <c r="D1950" s="37"/>
      <c r="E1950" s="37"/>
      <c r="F1950" s="37"/>
      <c r="G1950" s="37"/>
      <c r="H1950" s="37"/>
      <c r="I1950" s="37"/>
      <c r="J1950" s="37"/>
      <c r="K1950" s="37"/>
      <c r="L1950" s="37"/>
      <c r="M1950" s="37"/>
      <c r="N1950" s="37"/>
      <c r="O1950" s="37">
        <v>53227.55</v>
      </c>
      <c r="P1950" s="37">
        <v>53227.55</v>
      </c>
      <c r="Q1950" s="37">
        <v>53227.55</v>
      </c>
      <c r="R1950" s="37"/>
      <c r="S1950" s="37">
        <v>1616.63</v>
      </c>
    </row>
    <row r="1951" spans="2:19">
      <c r="B1951" s="6">
        <v>1974</v>
      </c>
      <c r="C1951" s="37"/>
      <c r="D1951" s="37"/>
      <c r="E1951" s="37"/>
      <c r="F1951" s="37"/>
      <c r="G1951" s="37"/>
      <c r="H1951" s="37"/>
      <c r="I1951" s="37"/>
      <c r="J1951" s="37"/>
      <c r="K1951" s="37"/>
      <c r="L1951" s="37"/>
      <c r="M1951" s="37"/>
      <c r="N1951" s="37"/>
      <c r="O1951" s="37">
        <v>32048.920000000002</v>
      </c>
      <c r="P1951" s="37">
        <v>32048.920000000002</v>
      </c>
      <c r="Q1951" s="37">
        <v>32048.920000000002</v>
      </c>
      <c r="R1951" s="37"/>
      <c r="S1951" s="37">
        <v>18660.170000000002</v>
      </c>
    </row>
    <row r="1952" spans="2:19">
      <c r="B1952" s="6">
        <v>1973</v>
      </c>
      <c r="C1952" s="37"/>
      <c r="D1952" s="37"/>
      <c r="E1952" s="37"/>
      <c r="F1952" s="37"/>
      <c r="G1952" s="37"/>
      <c r="H1952" s="37"/>
      <c r="I1952" s="37"/>
      <c r="J1952" s="37"/>
      <c r="K1952" s="37"/>
      <c r="L1952" s="37"/>
      <c r="M1952" s="37"/>
      <c r="N1952" s="37"/>
      <c r="O1952" s="37">
        <v>20771.18</v>
      </c>
      <c r="P1952" s="37">
        <v>20771.18</v>
      </c>
      <c r="Q1952" s="37">
        <v>20771.18</v>
      </c>
      <c r="R1952" s="37"/>
      <c r="S1952" s="37">
        <v>5851.49</v>
      </c>
    </row>
    <row r="1953" spans="2:19">
      <c r="B1953" s="6">
        <v>1972</v>
      </c>
      <c r="C1953" s="37"/>
      <c r="D1953" s="37"/>
      <c r="E1953" s="37"/>
      <c r="F1953" s="37"/>
      <c r="G1953" s="37"/>
      <c r="H1953" s="37"/>
      <c r="I1953" s="37"/>
      <c r="J1953" s="37"/>
      <c r="K1953" s="37"/>
      <c r="L1953" s="37"/>
      <c r="M1953" s="37"/>
      <c r="N1953" s="37"/>
      <c r="O1953" s="37">
        <v>0</v>
      </c>
      <c r="P1953" s="37">
        <v>0</v>
      </c>
      <c r="Q1953" s="37">
        <v>0</v>
      </c>
      <c r="R1953" s="37"/>
      <c r="S1953" s="37">
        <v>3896.34</v>
      </c>
    </row>
    <row r="1954" spans="2:19">
      <c r="B1954" s="6">
        <v>1971</v>
      </c>
      <c r="C1954" s="37"/>
      <c r="D1954" s="37"/>
      <c r="E1954" s="37"/>
      <c r="F1954" s="37"/>
      <c r="G1954" s="37"/>
      <c r="H1954" s="37"/>
      <c r="I1954" s="37"/>
      <c r="J1954" s="37"/>
      <c r="K1954" s="37"/>
      <c r="L1954" s="37"/>
      <c r="M1954" s="37"/>
      <c r="N1954" s="37"/>
      <c r="O1954" s="37">
        <v>58380.049999999996</v>
      </c>
      <c r="P1954" s="37">
        <v>58380.049999999996</v>
      </c>
      <c r="Q1954" s="37">
        <v>58380.049999999996</v>
      </c>
      <c r="R1954" s="37"/>
      <c r="S1954" s="37">
        <v>11404.750000000002</v>
      </c>
    </row>
    <row r="1955" spans="2:19">
      <c r="B1955" s="6">
        <v>1970</v>
      </c>
      <c r="C1955" s="37"/>
      <c r="D1955" s="37"/>
      <c r="E1955" s="37"/>
      <c r="F1955" s="37"/>
      <c r="G1955" s="37"/>
      <c r="H1955" s="37"/>
      <c r="I1955" s="37"/>
      <c r="J1955" s="37"/>
      <c r="K1955" s="37"/>
      <c r="L1955" s="37"/>
      <c r="M1955" s="37"/>
      <c r="N1955" s="37"/>
      <c r="O1955" s="37">
        <v>37030.980000000003</v>
      </c>
      <c r="P1955" s="37">
        <v>37030.980000000003</v>
      </c>
      <c r="Q1955" s="37">
        <v>37030.980000000003</v>
      </c>
      <c r="R1955" s="37"/>
      <c r="S1955" s="37">
        <v>24963.510000000002</v>
      </c>
    </row>
    <row r="1956" spans="2:19">
      <c r="B1956" s="6">
        <v>1969</v>
      </c>
      <c r="C1956" s="37"/>
      <c r="D1956" s="37"/>
      <c r="E1956" s="37"/>
      <c r="F1956" s="37"/>
      <c r="G1956" s="37"/>
      <c r="H1956" s="37"/>
      <c r="I1956" s="37"/>
      <c r="J1956" s="37"/>
      <c r="K1956" s="37"/>
      <c r="L1956" s="37"/>
      <c r="M1956" s="37"/>
      <c r="N1956" s="37"/>
      <c r="O1956" s="37">
        <v>0</v>
      </c>
      <c r="P1956" s="37">
        <v>0</v>
      </c>
      <c r="Q1956" s="37">
        <v>0</v>
      </c>
      <c r="R1956" s="37"/>
      <c r="S1956" s="37">
        <v>7441.85</v>
      </c>
    </row>
    <row r="1957" spans="2:19">
      <c r="B1957" s="6">
        <v>1968</v>
      </c>
      <c r="C1957" s="37"/>
      <c r="D1957" s="37"/>
      <c r="E1957" s="37"/>
      <c r="F1957" s="37"/>
      <c r="G1957" s="37"/>
      <c r="H1957" s="37"/>
      <c r="I1957" s="37"/>
      <c r="J1957" s="37"/>
      <c r="K1957" s="37"/>
      <c r="L1957" s="37"/>
      <c r="M1957" s="37"/>
      <c r="N1957" s="37"/>
      <c r="O1957" s="37">
        <v>21585.309999999998</v>
      </c>
      <c r="P1957" s="37">
        <v>21585.309999999998</v>
      </c>
      <c r="Q1957" s="37">
        <v>21585.309999999998</v>
      </c>
      <c r="R1957" s="37"/>
      <c r="S1957" s="37">
        <v>1716.62</v>
      </c>
    </row>
    <row r="1958" spans="2:19">
      <c r="B1958" s="6">
        <v>1967</v>
      </c>
      <c r="C1958" s="37"/>
      <c r="D1958" s="37"/>
      <c r="E1958" s="37"/>
      <c r="F1958" s="37"/>
      <c r="G1958" s="37"/>
      <c r="H1958" s="37"/>
      <c r="I1958" s="37"/>
      <c r="J1958" s="37"/>
      <c r="K1958" s="37"/>
      <c r="L1958" s="37"/>
      <c r="M1958" s="37"/>
      <c r="N1958" s="37"/>
      <c r="O1958" s="37">
        <v>0</v>
      </c>
      <c r="P1958" s="37">
        <v>0</v>
      </c>
      <c r="Q1958" s="37">
        <v>0</v>
      </c>
      <c r="R1958" s="37"/>
      <c r="S1958" s="37">
        <v>151.93</v>
      </c>
    </row>
    <row r="1959" spans="2:19">
      <c r="B1959" s="6">
        <v>1966</v>
      </c>
      <c r="C1959" s="37"/>
      <c r="D1959" s="37"/>
      <c r="E1959" s="37"/>
      <c r="F1959" s="37"/>
      <c r="G1959" s="37"/>
      <c r="H1959" s="37"/>
      <c r="I1959" s="37"/>
      <c r="J1959" s="37"/>
      <c r="K1959" s="37"/>
      <c r="L1959" s="37"/>
      <c r="M1959" s="37"/>
      <c r="N1959" s="37"/>
      <c r="O1959" s="37">
        <v>4268.2700000000004</v>
      </c>
      <c r="P1959" s="37">
        <v>4268.2700000000004</v>
      </c>
      <c r="Q1959" s="37">
        <v>4268.2700000000004</v>
      </c>
      <c r="R1959" s="37"/>
      <c r="S1959" s="37">
        <v>5159.16</v>
      </c>
    </row>
    <row r="1960" spans="2:19">
      <c r="B1960" s="6">
        <v>1965</v>
      </c>
      <c r="C1960" s="37"/>
      <c r="D1960" s="37"/>
      <c r="E1960" s="37"/>
      <c r="F1960" s="37"/>
      <c r="G1960" s="37"/>
      <c r="H1960" s="37"/>
      <c r="I1960" s="37"/>
      <c r="J1960" s="37"/>
      <c r="K1960" s="37"/>
      <c r="L1960" s="37"/>
      <c r="M1960" s="37"/>
      <c r="N1960" s="37"/>
      <c r="O1960" s="37">
        <v>0</v>
      </c>
      <c r="P1960" s="37">
        <v>0</v>
      </c>
      <c r="Q1960" s="37">
        <v>0</v>
      </c>
      <c r="R1960" s="37"/>
      <c r="S1960" s="37">
        <v>21245.61</v>
      </c>
    </row>
    <row r="1961" spans="2:19">
      <c r="B1961" s="6">
        <v>1964</v>
      </c>
      <c r="C1961" s="37"/>
      <c r="D1961" s="37"/>
      <c r="E1961" s="37"/>
      <c r="F1961" s="37"/>
      <c r="G1961" s="37"/>
      <c r="H1961" s="37"/>
      <c r="I1961" s="37"/>
      <c r="J1961" s="37"/>
      <c r="K1961" s="37"/>
      <c r="L1961" s="37"/>
      <c r="M1961" s="37"/>
      <c r="N1961" s="37"/>
      <c r="O1961" s="37">
        <v>909.51</v>
      </c>
      <c r="P1961" s="37">
        <v>909.51</v>
      </c>
      <c r="Q1961" s="37">
        <v>909.51</v>
      </c>
      <c r="R1961" s="37"/>
      <c r="S1961" s="37">
        <v>781.6</v>
      </c>
    </row>
    <row r="1962" spans="2:19">
      <c r="B1962" s="6">
        <v>1963</v>
      </c>
      <c r="C1962" s="37"/>
      <c r="D1962" s="37"/>
      <c r="E1962" s="37"/>
      <c r="F1962" s="37"/>
      <c r="G1962" s="37"/>
      <c r="H1962" s="37"/>
      <c r="I1962" s="37"/>
      <c r="J1962" s="37"/>
      <c r="K1962" s="37"/>
      <c r="L1962" s="37"/>
      <c r="M1962" s="37"/>
      <c r="N1962" s="37"/>
      <c r="O1962" s="37">
        <v>0</v>
      </c>
      <c r="P1962" s="37">
        <v>0</v>
      </c>
      <c r="Q1962" s="37">
        <v>0</v>
      </c>
      <c r="R1962" s="37"/>
      <c r="S1962" s="37">
        <v>31502.92</v>
      </c>
    </row>
    <row r="1963" spans="2:19">
      <c r="B1963" s="6">
        <v>1962</v>
      </c>
      <c r="C1963" s="37"/>
      <c r="D1963" s="37"/>
      <c r="E1963" s="37"/>
      <c r="F1963" s="37"/>
      <c r="G1963" s="37"/>
      <c r="H1963" s="37"/>
      <c r="I1963" s="37"/>
      <c r="J1963" s="37"/>
      <c r="K1963" s="37"/>
      <c r="L1963" s="37"/>
      <c r="M1963" s="37"/>
      <c r="N1963" s="37"/>
      <c r="O1963" s="37">
        <v>29519.300000000003</v>
      </c>
      <c r="P1963" s="37">
        <v>29519.300000000003</v>
      </c>
      <c r="Q1963" s="37">
        <v>29519.300000000003</v>
      </c>
      <c r="R1963" s="37"/>
      <c r="S1963" s="37">
        <v>4688.33</v>
      </c>
    </row>
    <row r="1964" spans="2:19">
      <c r="B1964" s="6">
        <v>1961</v>
      </c>
      <c r="C1964" s="37"/>
      <c r="D1964" s="37"/>
      <c r="E1964" s="37"/>
      <c r="F1964" s="37"/>
      <c r="G1964" s="37"/>
      <c r="H1964" s="37"/>
      <c r="I1964" s="37"/>
      <c r="J1964" s="37"/>
      <c r="K1964" s="37"/>
      <c r="L1964" s="37"/>
      <c r="M1964" s="37"/>
      <c r="N1964" s="37"/>
      <c r="O1964" s="37">
        <v>0</v>
      </c>
      <c r="P1964" s="37">
        <v>0</v>
      </c>
      <c r="Q1964" s="37">
        <v>0</v>
      </c>
      <c r="R1964" s="37"/>
      <c r="S1964" s="37">
        <v>0</v>
      </c>
    </row>
    <row r="1965" spans="2:19">
      <c r="B1965" s="6">
        <v>1960</v>
      </c>
      <c r="C1965" s="37"/>
      <c r="D1965" s="37"/>
      <c r="E1965" s="37"/>
      <c r="F1965" s="37"/>
      <c r="G1965" s="37"/>
      <c r="H1965" s="37"/>
      <c r="I1965" s="37"/>
      <c r="J1965" s="37"/>
      <c r="K1965" s="37"/>
      <c r="L1965" s="37"/>
      <c r="M1965" s="37"/>
      <c r="N1965" s="37"/>
      <c r="O1965" s="37">
        <v>0</v>
      </c>
      <c r="P1965" s="37">
        <v>0</v>
      </c>
      <c r="Q1965" s="37">
        <v>0</v>
      </c>
      <c r="R1965" s="37"/>
      <c r="S1965" s="37">
        <v>0</v>
      </c>
    </row>
    <row r="1966" spans="2:19">
      <c r="B1966" s="6">
        <v>1959</v>
      </c>
      <c r="C1966" s="37"/>
      <c r="D1966" s="37"/>
      <c r="E1966" s="37"/>
      <c r="F1966" s="37"/>
      <c r="G1966" s="37"/>
      <c r="H1966" s="37"/>
      <c r="I1966" s="37"/>
      <c r="J1966" s="37"/>
      <c r="K1966" s="37"/>
      <c r="L1966" s="37"/>
      <c r="M1966" s="37"/>
      <c r="N1966" s="37"/>
      <c r="O1966" s="37">
        <v>0</v>
      </c>
      <c r="P1966" s="37">
        <v>0</v>
      </c>
      <c r="Q1966" s="37">
        <v>0</v>
      </c>
      <c r="R1966" s="37"/>
      <c r="S1966" s="37">
        <v>0</v>
      </c>
    </row>
    <row r="1967" spans="2:19">
      <c r="B1967" s="6">
        <v>1958</v>
      </c>
      <c r="C1967" s="37"/>
      <c r="D1967" s="37"/>
      <c r="E1967" s="37"/>
      <c r="F1967" s="37"/>
      <c r="G1967" s="37"/>
      <c r="H1967" s="37"/>
      <c r="I1967" s="37"/>
      <c r="J1967" s="37"/>
      <c r="K1967" s="37"/>
      <c r="L1967" s="37"/>
      <c r="M1967" s="37"/>
      <c r="N1967" s="37"/>
      <c r="O1967" s="37">
        <v>0</v>
      </c>
      <c r="P1967" s="37">
        <v>0</v>
      </c>
      <c r="Q1967" s="37">
        <v>0</v>
      </c>
      <c r="R1967" s="37"/>
      <c r="S1967" s="37">
        <v>0</v>
      </c>
    </row>
    <row r="1968" spans="2:19">
      <c r="B1968" s="6">
        <v>1957</v>
      </c>
      <c r="C1968" s="37"/>
      <c r="D1968" s="37"/>
      <c r="E1968" s="37"/>
      <c r="F1968" s="37"/>
      <c r="G1968" s="37"/>
      <c r="H1968" s="37"/>
      <c r="I1968" s="37"/>
      <c r="J1968" s="37"/>
      <c r="K1968" s="37"/>
      <c r="L1968" s="37"/>
      <c r="M1968" s="37"/>
      <c r="N1968" s="37"/>
      <c r="O1968" s="37">
        <v>0</v>
      </c>
      <c r="P1968" s="37">
        <v>0</v>
      </c>
      <c r="Q1968" s="37">
        <v>0</v>
      </c>
      <c r="R1968" s="37"/>
      <c r="S1968" s="37">
        <v>0</v>
      </c>
    </row>
    <row r="1969" spans="2:19">
      <c r="B1969" s="6">
        <v>1956</v>
      </c>
      <c r="C1969" s="37"/>
      <c r="D1969" s="37"/>
      <c r="E1969" s="37"/>
      <c r="F1969" s="37"/>
      <c r="G1969" s="37"/>
      <c r="H1969" s="37"/>
      <c r="I1969" s="37"/>
      <c r="J1969" s="37"/>
      <c r="K1969" s="37"/>
      <c r="L1969" s="37"/>
      <c r="M1969" s="37"/>
      <c r="N1969" s="37"/>
      <c r="O1969" s="37">
        <v>0</v>
      </c>
      <c r="P1969" s="37">
        <v>0</v>
      </c>
      <c r="Q1969" s="37">
        <v>0</v>
      </c>
      <c r="R1969" s="37"/>
      <c r="S1969" s="37">
        <v>3460.65</v>
      </c>
    </row>
    <row r="1970" spans="2:19">
      <c r="B1970" s="6">
        <v>1955</v>
      </c>
      <c r="C1970" s="37"/>
      <c r="D1970" s="37"/>
      <c r="E1970" s="37"/>
      <c r="F1970" s="37"/>
      <c r="G1970" s="37"/>
      <c r="H1970" s="37"/>
      <c r="I1970" s="37"/>
      <c r="J1970" s="37"/>
      <c r="K1970" s="37"/>
      <c r="L1970" s="37"/>
      <c r="M1970" s="37"/>
      <c r="N1970" s="37"/>
      <c r="O1970" s="37">
        <v>0</v>
      </c>
      <c r="P1970" s="37">
        <v>0</v>
      </c>
      <c r="Q1970" s="37">
        <v>0</v>
      </c>
      <c r="R1970" s="37"/>
      <c r="S1970" s="37">
        <v>817.21</v>
      </c>
    </row>
    <row r="1971" spans="2:19">
      <c r="B1971" s="6">
        <v>1954</v>
      </c>
      <c r="C1971" s="37"/>
      <c r="D1971" s="37"/>
      <c r="E1971" s="37"/>
      <c r="F1971" s="37"/>
      <c r="G1971" s="37"/>
      <c r="H1971" s="37"/>
      <c r="I1971" s="37"/>
      <c r="J1971" s="37"/>
      <c r="K1971" s="37"/>
      <c r="L1971" s="37"/>
      <c r="M1971" s="37"/>
      <c r="N1971" s="37"/>
      <c r="O1971" s="37">
        <v>0</v>
      </c>
      <c r="P1971" s="37">
        <v>0</v>
      </c>
      <c r="Q1971" s="37">
        <v>0</v>
      </c>
      <c r="R1971" s="37"/>
      <c r="S1971" s="37">
        <v>999.04</v>
      </c>
    </row>
    <row r="1972" spans="2:19">
      <c r="B1972" s="6">
        <v>1953</v>
      </c>
      <c r="C1972" s="37"/>
      <c r="D1972" s="37"/>
      <c r="E1972" s="37"/>
      <c r="F1972" s="37"/>
      <c r="G1972" s="37"/>
      <c r="H1972" s="37"/>
      <c r="I1972" s="37"/>
      <c r="J1972" s="37"/>
      <c r="K1972" s="37"/>
      <c r="L1972" s="37"/>
      <c r="M1972" s="37"/>
      <c r="N1972" s="37"/>
      <c r="O1972" s="37">
        <v>0</v>
      </c>
      <c r="P1972" s="37">
        <v>0</v>
      </c>
      <c r="Q1972" s="37">
        <v>0</v>
      </c>
      <c r="R1972" s="37"/>
      <c r="S1972" s="37">
        <v>324.57</v>
      </c>
    </row>
    <row r="1973" spans="2:19">
      <c r="B1973" s="6">
        <v>1952</v>
      </c>
      <c r="C1973" s="37"/>
      <c r="D1973" s="37"/>
      <c r="E1973" s="37"/>
      <c r="F1973" s="37"/>
      <c r="G1973" s="37"/>
      <c r="H1973" s="37"/>
      <c r="I1973" s="37"/>
      <c r="J1973" s="37"/>
      <c r="K1973" s="37"/>
      <c r="L1973" s="37"/>
      <c r="M1973" s="37"/>
      <c r="N1973" s="37"/>
      <c r="O1973" s="37">
        <v>0</v>
      </c>
      <c r="P1973" s="37">
        <v>0</v>
      </c>
      <c r="Q1973" s="37">
        <v>0</v>
      </c>
      <c r="R1973" s="37"/>
      <c r="S1973" s="37"/>
    </row>
    <row r="1974" spans="2:19">
      <c r="B1974" s="6">
        <v>1951</v>
      </c>
      <c r="C1974" s="37"/>
      <c r="D1974" s="37"/>
      <c r="E1974" s="37"/>
      <c r="F1974" s="37"/>
      <c r="G1974" s="37"/>
      <c r="H1974" s="37"/>
      <c r="I1974" s="37"/>
      <c r="J1974" s="37"/>
      <c r="K1974" s="37"/>
      <c r="L1974" s="37"/>
      <c r="M1974" s="37"/>
      <c r="N1974" s="37"/>
      <c r="O1974" s="37">
        <v>0</v>
      </c>
      <c r="P1974" s="37">
        <v>0</v>
      </c>
      <c r="Q1974" s="37">
        <v>0</v>
      </c>
      <c r="R1974" s="37"/>
      <c r="S1974" s="37"/>
    </row>
    <row r="1975" spans="2:19">
      <c r="B1975" s="6">
        <v>1950</v>
      </c>
      <c r="C1975" s="37"/>
      <c r="D1975" s="37"/>
      <c r="E1975" s="37"/>
      <c r="F1975" s="37"/>
      <c r="G1975" s="37"/>
      <c r="H1975" s="37"/>
      <c r="I1975" s="37"/>
      <c r="J1975" s="37"/>
      <c r="K1975" s="37"/>
      <c r="L1975" s="37"/>
      <c r="M1975" s="37"/>
      <c r="N1975" s="37"/>
      <c r="O1975" s="37">
        <v>0</v>
      </c>
      <c r="P1975" s="37">
        <v>0</v>
      </c>
      <c r="Q1975" s="37">
        <v>0</v>
      </c>
      <c r="R1975" s="37"/>
      <c r="S1975" s="37"/>
    </row>
    <row r="1976" spans="2:19">
      <c r="B1976" s="6">
        <v>1949</v>
      </c>
      <c r="C1976" s="37"/>
      <c r="D1976" s="37"/>
      <c r="E1976" s="37"/>
      <c r="F1976" s="37"/>
      <c r="G1976" s="37"/>
      <c r="H1976" s="37"/>
      <c r="I1976" s="37"/>
      <c r="J1976" s="37"/>
      <c r="K1976" s="37"/>
      <c r="L1976" s="37"/>
      <c r="M1976" s="37"/>
      <c r="N1976" s="37"/>
      <c r="O1976" s="37">
        <v>0</v>
      </c>
      <c r="P1976" s="37">
        <v>0</v>
      </c>
      <c r="Q1976" s="37">
        <v>0</v>
      </c>
      <c r="R1976" s="37"/>
      <c r="S1976" s="37"/>
    </row>
    <row r="1977" spans="2:19">
      <c r="B1977" s="6">
        <v>1948</v>
      </c>
      <c r="C1977" s="37"/>
      <c r="D1977" s="37"/>
      <c r="E1977" s="37"/>
      <c r="F1977" s="37"/>
      <c r="G1977" s="37"/>
      <c r="H1977" s="37"/>
      <c r="I1977" s="37"/>
      <c r="J1977" s="37"/>
      <c r="K1977" s="37"/>
      <c r="L1977" s="37"/>
      <c r="M1977" s="37"/>
      <c r="N1977" s="37"/>
      <c r="O1977" s="37">
        <v>0</v>
      </c>
      <c r="P1977" s="37">
        <v>0</v>
      </c>
      <c r="Q1977" s="37">
        <v>0</v>
      </c>
      <c r="R1977" s="37"/>
      <c r="S1977" s="37"/>
    </row>
    <row r="1978" spans="2:19">
      <c r="B1978" s="6">
        <v>1947</v>
      </c>
      <c r="C1978" s="37"/>
      <c r="D1978" s="37"/>
      <c r="E1978" s="37"/>
      <c r="F1978" s="37"/>
      <c r="G1978" s="37"/>
      <c r="H1978" s="37"/>
      <c r="I1978" s="37"/>
      <c r="J1978" s="37"/>
      <c r="K1978" s="37"/>
      <c r="L1978" s="37"/>
      <c r="M1978" s="37"/>
      <c r="N1978" s="37"/>
      <c r="O1978" s="37">
        <v>0</v>
      </c>
      <c r="P1978" s="37">
        <v>0</v>
      </c>
      <c r="Q1978" s="37">
        <v>0</v>
      </c>
      <c r="R1978" s="37"/>
      <c r="S1978" s="37"/>
    </row>
    <row r="1979" spans="2:19">
      <c r="B1979" s="6">
        <v>1946</v>
      </c>
      <c r="C1979" s="37"/>
      <c r="D1979" s="37"/>
      <c r="E1979" s="37"/>
      <c r="F1979" s="37"/>
      <c r="G1979" s="37"/>
      <c r="H1979" s="37"/>
      <c r="I1979" s="37"/>
      <c r="J1979" s="37"/>
      <c r="K1979" s="37"/>
      <c r="L1979" s="37"/>
      <c r="M1979" s="37"/>
      <c r="N1979" s="37"/>
      <c r="O1979" s="37">
        <v>0</v>
      </c>
      <c r="P1979" s="37">
        <v>0</v>
      </c>
      <c r="Q1979" s="37">
        <v>0</v>
      </c>
      <c r="R1979" s="37"/>
      <c r="S1979" s="37"/>
    </row>
    <row r="1980" spans="2:19">
      <c r="B1980" s="6">
        <v>1945</v>
      </c>
      <c r="C1980" s="37"/>
      <c r="D1980" s="37"/>
      <c r="E1980" s="37"/>
      <c r="F1980" s="37"/>
      <c r="G1980" s="37"/>
      <c r="H1980" s="37"/>
      <c r="I1980" s="37"/>
      <c r="J1980" s="37"/>
      <c r="K1980" s="37"/>
      <c r="L1980" s="37"/>
      <c r="M1980" s="37"/>
      <c r="N1980" s="37"/>
      <c r="O1980" s="37">
        <v>0</v>
      </c>
      <c r="P1980" s="37">
        <v>0</v>
      </c>
      <c r="Q1980" s="37">
        <v>0</v>
      </c>
      <c r="R1980" s="37"/>
      <c r="S1980" s="37"/>
    </row>
    <row r="1981" spans="2:19">
      <c r="B1981" s="6">
        <v>1944</v>
      </c>
      <c r="C1981" s="37"/>
      <c r="D1981" s="37"/>
      <c r="E1981" s="37"/>
      <c r="F1981" s="37"/>
      <c r="G1981" s="37"/>
      <c r="H1981" s="37"/>
      <c r="I1981" s="37"/>
      <c r="J1981" s="37"/>
      <c r="K1981" s="37"/>
      <c r="L1981" s="37"/>
      <c r="M1981" s="37"/>
      <c r="N1981" s="37"/>
      <c r="O1981" s="37">
        <v>0</v>
      </c>
      <c r="P1981" s="37">
        <v>0</v>
      </c>
      <c r="Q1981" s="37">
        <v>0</v>
      </c>
      <c r="R1981" s="37"/>
      <c r="S1981" s="37"/>
    </row>
    <row r="1982" spans="2:19">
      <c r="B1982" s="6">
        <v>1943</v>
      </c>
      <c r="C1982" s="37"/>
      <c r="D1982" s="37"/>
      <c r="E1982" s="37"/>
      <c r="F1982" s="37"/>
      <c r="G1982" s="37"/>
      <c r="H1982" s="37"/>
      <c r="I1982" s="37"/>
      <c r="J1982" s="37"/>
      <c r="K1982" s="37"/>
      <c r="L1982" s="37"/>
      <c r="M1982" s="37"/>
      <c r="N1982" s="37"/>
      <c r="O1982" s="37">
        <v>0</v>
      </c>
      <c r="P1982" s="37">
        <v>0</v>
      </c>
      <c r="Q1982" s="37">
        <v>0</v>
      </c>
      <c r="R1982" s="37"/>
      <c r="S1982" s="37"/>
    </row>
    <row r="1983" spans="2:19">
      <c r="B1983" s="6">
        <v>1942</v>
      </c>
      <c r="C1983" s="37"/>
      <c r="D1983" s="37"/>
      <c r="E1983" s="37"/>
      <c r="F1983" s="37"/>
      <c r="G1983" s="37"/>
      <c r="H1983" s="37"/>
      <c r="I1983" s="37"/>
      <c r="J1983" s="37"/>
      <c r="K1983" s="37"/>
      <c r="L1983" s="37"/>
      <c r="M1983" s="37"/>
      <c r="N1983" s="37"/>
      <c r="O1983" s="37">
        <v>0</v>
      </c>
      <c r="P1983" s="37">
        <v>0</v>
      </c>
      <c r="Q1983" s="37">
        <v>0</v>
      </c>
      <c r="R1983" s="37"/>
      <c r="S1983" s="37"/>
    </row>
    <row r="1984" spans="2:19">
      <c r="B1984" s="6">
        <v>1941</v>
      </c>
      <c r="C1984" s="37"/>
      <c r="D1984" s="37"/>
      <c r="E1984" s="37"/>
      <c r="F1984" s="37"/>
      <c r="G1984" s="37"/>
      <c r="H1984" s="37"/>
      <c r="I1984" s="37"/>
      <c r="J1984" s="37"/>
      <c r="K1984" s="37"/>
      <c r="L1984" s="37"/>
      <c r="M1984" s="37"/>
      <c r="N1984" s="37"/>
      <c r="O1984" s="37">
        <v>0</v>
      </c>
      <c r="P1984" s="37">
        <v>0</v>
      </c>
      <c r="Q1984" s="37">
        <v>0</v>
      </c>
      <c r="R1984" s="37"/>
      <c r="S1984" s="37"/>
    </row>
    <row r="1985" spans="1:19">
      <c r="B1985" s="6">
        <v>1940</v>
      </c>
      <c r="C1985" s="37"/>
      <c r="D1985" s="37"/>
      <c r="E1985" s="37"/>
      <c r="F1985" s="37"/>
      <c r="G1985" s="37"/>
      <c r="H1985" s="37"/>
      <c r="I1985" s="37"/>
      <c r="J1985" s="37"/>
      <c r="K1985" s="37"/>
      <c r="L1985" s="37"/>
      <c r="M1985" s="37"/>
      <c r="N1985" s="37"/>
      <c r="O1985" s="37">
        <v>0</v>
      </c>
      <c r="P1985" s="37">
        <v>0</v>
      </c>
      <c r="Q1985" s="37">
        <v>0</v>
      </c>
      <c r="R1985" s="37"/>
      <c r="S1985" s="37"/>
    </row>
    <row r="1986" spans="1:19">
      <c r="B1986" s="6">
        <v>1939</v>
      </c>
      <c r="C1986" s="37"/>
      <c r="D1986" s="37"/>
      <c r="E1986" s="37"/>
      <c r="F1986" s="37"/>
      <c r="G1986" s="37"/>
      <c r="H1986" s="37"/>
      <c r="I1986" s="37"/>
      <c r="J1986" s="37"/>
      <c r="K1986" s="37"/>
      <c r="L1986" s="37"/>
      <c r="M1986" s="37"/>
      <c r="N1986" s="37"/>
      <c r="O1986" s="37">
        <v>0</v>
      </c>
      <c r="P1986" s="37">
        <v>0</v>
      </c>
      <c r="Q1986" s="37">
        <v>0</v>
      </c>
      <c r="R1986" s="37"/>
      <c r="S1986" s="37"/>
    </row>
    <row r="1987" spans="1:19">
      <c r="B1987" s="6">
        <v>1938</v>
      </c>
      <c r="C1987" s="37"/>
      <c r="D1987" s="37"/>
      <c r="E1987" s="37"/>
      <c r="F1987" s="37"/>
      <c r="G1987" s="37"/>
      <c r="H1987" s="37"/>
      <c r="I1987" s="37"/>
      <c r="J1987" s="37"/>
      <c r="K1987" s="37"/>
      <c r="L1987" s="37"/>
      <c r="M1987" s="37"/>
      <c r="N1987" s="37"/>
      <c r="O1987" s="37">
        <v>0</v>
      </c>
      <c r="P1987" s="37">
        <v>0</v>
      </c>
      <c r="Q1987" s="37">
        <v>0</v>
      </c>
      <c r="R1987" s="37"/>
      <c r="S1987" s="37"/>
    </row>
    <row r="1988" spans="1:19">
      <c r="B1988" s="6">
        <v>1937</v>
      </c>
      <c r="C1988" s="37"/>
      <c r="D1988" s="37"/>
      <c r="E1988" s="37"/>
      <c r="F1988" s="37"/>
      <c r="G1988" s="37"/>
      <c r="H1988" s="37"/>
      <c r="I1988" s="37"/>
      <c r="J1988" s="37"/>
      <c r="K1988" s="37"/>
      <c r="L1988" s="37"/>
      <c r="M1988" s="37"/>
      <c r="N1988" s="37"/>
      <c r="O1988" s="37">
        <v>0</v>
      </c>
      <c r="P1988" s="37">
        <v>0</v>
      </c>
      <c r="Q1988" s="37">
        <v>0</v>
      </c>
      <c r="R1988" s="37"/>
      <c r="S1988" s="37"/>
    </row>
    <row r="1989" spans="1:19">
      <c r="B1989" s="6">
        <v>1936</v>
      </c>
      <c r="C1989" s="37"/>
      <c r="D1989" s="37"/>
      <c r="E1989" s="37"/>
      <c r="F1989" s="37"/>
      <c r="G1989" s="37"/>
      <c r="H1989" s="37"/>
      <c r="I1989" s="37"/>
      <c r="J1989" s="37"/>
      <c r="K1989" s="37"/>
      <c r="L1989" s="37"/>
      <c r="M1989" s="37"/>
      <c r="N1989" s="37"/>
      <c r="O1989" s="37">
        <v>0</v>
      </c>
      <c r="P1989" s="37">
        <v>0</v>
      </c>
      <c r="Q1989" s="37">
        <v>0</v>
      </c>
      <c r="R1989" s="37"/>
      <c r="S1989" s="37"/>
    </row>
    <row r="1990" spans="1:19">
      <c r="B1990" s="6">
        <v>1935</v>
      </c>
      <c r="C1990" s="37"/>
      <c r="D1990" s="37"/>
      <c r="E1990" s="37"/>
      <c r="F1990" s="37"/>
      <c r="G1990" s="37"/>
      <c r="H1990" s="37"/>
      <c r="I1990" s="37"/>
      <c r="J1990" s="37"/>
      <c r="K1990" s="37"/>
      <c r="L1990" s="37"/>
      <c r="M1990" s="37"/>
      <c r="N1990" s="37"/>
      <c r="O1990" s="37">
        <v>0</v>
      </c>
      <c r="P1990" s="37">
        <v>0</v>
      </c>
      <c r="Q1990" s="37">
        <v>0</v>
      </c>
      <c r="R1990" s="37"/>
      <c r="S1990" s="37"/>
    </row>
    <row r="1991" spans="1:19">
      <c r="B1991" s="6">
        <v>1934</v>
      </c>
      <c r="C1991" s="37"/>
      <c r="D1991" s="37"/>
      <c r="E1991" s="37"/>
      <c r="F1991" s="37"/>
      <c r="G1991" s="37"/>
      <c r="H1991" s="37"/>
      <c r="I1991" s="37"/>
      <c r="J1991" s="37"/>
      <c r="K1991" s="37"/>
      <c r="L1991" s="37"/>
      <c r="M1991" s="37"/>
      <c r="N1991" s="37"/>
      <c r="O1991" s="37">
        <v>0</v>
      </c>
      <c r="P1991" s="37">
        <v>0</v>
      </c>
      <c r="Q1991" s="37">
        <v>0</v>
      </c>
      <c r="R1991" s="37"/>
      <c r="S1991" s="37"/>
    </row>
    <row r="1992" spans="1:19">
      <c r="B1992" s="6">
        <v>1933</v>
      </c>
      <c r="C1992" s="37"/>
      <c r="D1992" s="37"/>
      <c r="E1992" s="37"/>
      <c r="F1992" s="37"/>
      <c r="G1992" s="37"/>
      <c r="H1992" s="37"/>
      <c r="I1992" s="37"/>
      <c r="J1992" s="37"/>
      <c r="K1992" s="37"/>
      <c r="L1992" s="37"/>
      <c r="M1992" s="37"/>
      <c r="N1992" s="37"/>
      <c r="O1992" s="37">
        <v>0</v>
      </c>
      <c r="P1992" s="37">
        <v>0</v>
      </c>
      <c r="Q1992" s="37">
        <v>0</v>
      </c>
      <c r="R1992" s="37"/>
      <c r="S1992" s="37"/>
    </row>
    <row r="1993" spans="1:19">
      <c r="B1993" s="6">
        <v>1932</v>
      </c>
      <c r="C1993" s="37"/>
      <c r="D1993" s="37"/>
      <c r="E1993" s="37"/>
      <c r="F1993" s="37"/>
      <c r="G1993" s="37"/>
      <c r="H1993" s="37"/>
      <c r="I1993" s="37"/>
      <c r="J1993" s="37"/>
      <c r="K1993" s="37"/>
      <c r="L1993" s="37"/>
      <c r="M1993" s="37"/>
      <c r="N1993" s="37"/>
      <c r="O1993" s="37">
        <v>0</v>
      </c>
      <c r="P1993" s="37">
        <v>0</v>
      </c>
      <c r="Q1993" s="37">
        <v>0</v>
      </c>
      <c r="R1993" s="37"/>
      <c r="S1993" s="37"/>
    </row>
    <row r="1994" spans="1:19">
      <c r="B1994" s="6">
        <v>1931</v>
      </c>
      <c r="C1994" s="37"/>
      <c r="D1994" s="37"/>
      <c r="E1994" s="37"/>
      <c r="F1994" s="37"/>
      <c r="G1994" s="37"/>
      <c r="H1994" s="37"/>
      <c r="I1994" s="37"/>
      <c r="J1994" s="37"/>
      <c r="K1994" s="37"/>
      <c r="L1994" s="37"/>
      <c r="M1994" s="37"/>
      <c r="N1994" s="37"/>
      <c r="O1994" s="37">
        <v>0</v>
      </c>
      <c r="P1994" s="37">
        <v>0</v>
      </c>
      <c r="Q1994" s="37">
        <v>0</v>
      </c>
      <c r="R1994" s="37"/>
      <c r="S1994" s="37"/>
    </row>
    <row r="1995" spans="1:19">
      <c r="B1995" s="6">
        <v>1930</v>
      </c>
      <c r="C1995" s="37"/>
      <c r="D1995" s="37"/>
      <c r="E1995" s="37"/>
      <c r="F1995" s="37"/>
      <c r="G1995" s="37"/>
      <c r="H1995" s="37"/>
      <c r="I1995" s="37"/>
      <c r="J1995" s="37"/>
      <c r="K1995" s="37"/>
      <c r="L1995" s="37"/>
      <c r="M1995" s="37"/>
      <c r="N1995" s="37"/>
      <c r="O1995" s="37">
        <v>0</v>
      </c>
      <c r="P1995" s="37">
        <v>0</v>
      </c>
      <c r="Q1995" s="37">
        <v>0</v>
      </c>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2817453.4799999991</v>
      </c>
      <c r="P1996" s="11">
        <f>SUM(P1904:P1995)</f>
        <v>2992951.2999999993</v>
      </c>
      <c r="Q1996" s="11">
        <f>SUM(Q1904:Q1995)</f>
        <v>3043463.4399999995</v>
      </c>
      <c r="R1996" s="11">
        <f>SUM(R1903:R1995)</f>
        <v>0</v>
      </c>
      <c r="S1996" s="11">
        <f>SUM(S1903:S1995)</f>
        <v>1288256.1300000001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3699.73</v>
      </c>
    </row>
    <row r="1999" spans="1:19">
      <c r="A1999" s="38"/>
      <c r="B1999" s="6">
        <v>2021</v>
      </c>
      <c r="C1999" s="36"/>
      <c r="D1999" s="36"/>
      <c r="E1999" s="36"/>
      <c r="F1999" s="36"/>
      <c r="G1999" s="36"/>
      <c r="H1999" s="36"/>
      <c r="I1999" s="36"/>
      <c r="J1999" s="36"/>
      <c r="K1999" s="36"/>
      <c r="L1999" s="36"/>
      <c r="M1999" s="36"/>
      <c r="N1999" s="36"/>
      <c r="O1999" s="36"/>
      <c r="P1999" s="36"/>
      <c r="Q1999" s="36"/>
      <c r="R1999" s="37"/>
      <c r="S1999" s="37">
        <v>185755.45</v>
      </c>
    </row>
    <row r="2000" spans="1:19">
      <c r="B2000" s="6">
        <v>2020</v>
      </c>
      <c r="C2000" s="36"/>
      <c r="D2000" s="36"/>
      <c r="E2000" s="36"/>
      <c r="F2000" s="36"/>
      <c r="G2000" s="36"/>
      <c r="H2000" s="36"/>
      <c r="I2000" s="36"/>
      <c r="J2000" s="36"/>
      <c r="K2000" s="36"/>
      <c r="L2000" s="36"/>
      <c r="M2000" s="36"/>
      <c r="N2000" s="36"/>
      <c r="O2000" s="36"/>
      <c r="P2000" s="36"/>
      <c r="Q2000" s="37">
        <v>15682.29</v>
      </c>
      <c r="R2000" s="37"/>
      <c r="S2000" s="37">
        <v>142573.31</v>
      </c>
    </row>
    <row r="2001" spans="1:19">
      <c r="A2001" s="40"/>
      <c r="B2001" s="6">
        <v>2019</v>
      </c>
      <c r="C2001" s="36"/>
      <c r="D2001" s="36"/>
      <c r="E2001" s="36"/>
      <c r="F2001" s="36"/>
      <c r="G2001" s="36"/>
      <c r="H2001" s="36"/>
      <c r="I2001" s="36"/>
      <c r="J2001" s="36"/>
      <c r="K2001" s="36"/>
      <c r="L2001" s="36"/>
      <c r="M2001" s="36"/>
      <c r="N2001" s="36"/>
      <c r="O2001" s="36"/>
      <c r="P2001" s="37">
        <v>20967.509999999998</v>
      </c>
      <c r="Q2001" s="37">
        <v>20967.509999999998</v>
      </c>
      <c r="R2001" s="37"/>
      <c r="S2001" s="37">
        <v>31322.260000000002</v>
      </c>
    </row>
    <row r="2002" spans="1:19">
      <c r="A2002" s="40"/>
      <c r="B2002" s="6">
        <v>2018</v>
      </c>
      <c r="C2002" s="36"/>
      <c r="D2002" s="36"/>
      <c r="E2002" s="36"/>
      <c r="F2002" s="36"/>
      <c r="G2002" s="36"/>
      <c r="H2002" s="36"/>
      <c r="I2002" s="36"/>
      <c r="J2002" s="36"/>
      <c r="K2002" s="36"/>
      <c r="L2002" s="36"/>
      <c r="M2002" s="36"/>
      <c r="N2002" s="36"/>
      <c r="O2002" s="37">
        <v>58239.99</v>
      </c>
      <c r="P2002" s="37">
        <v>58239.99</v>
      </c>
      <c r="Q2002" s="37">
        <v>58239.99</v>
      </c>
      <c r="R2002" s="37"/>
      <c r="S2002" s="37">
        <v>16063.94</v>
      </c>
    </row>
    <row r="2003" spans="1:19">
      <c r="A2003" s="40"/>
      <c r="B2003" s="6">
        <v>2017</v>
      </c>
      <c r="C2003" s="36"/>
      <c r="D2003" s="36"/>
      <c r="E2003" s="36"/>
      <c r="F2003" s="36"/>
      <c r="G2003" s="36"/>
      <c r="H2003" s="36"/>
      <c r="I2003" s="36"/>
      <c r="J2003" s="36"/>
      <c r="K2003" s="36"/>
      <c r="L2003" s="36"/>
      <c r="M2003" s="36"/>
      <c r="N2003" s="37"/>
      <c r="O2003" s="37">
        <v>1273.26</v>
      </c>
      <c r="P2003" s="37">
        <v>1273.26</v>
      </c>
      <c r="Q2003" s="37">
        <v>1273.26</v>
      </c>
      <c r="R2003" s="37"/>
      <c r="S2003" s="37">
        <v>17652.86</v>
      </c>
    </row>
    <row r="2004" spans="1:19">
      <c r="B2004" s="6">
        <v>2016</v>
      </c>
      <c r="C2004" s="36"/>
      <c r="D2004" s="36"/>
      <c r="E2004" s="36"/>
      <c r="F2004" s="36"/>
      <c r="G2004" s="36"/>
      <c r="H2004" s="36"/>
      <c r="I2004" s="36"/>
      <c r="J2004" s="36"/>
      <c r="K2004" s="36"/>
      <c r="L2004" s="36"/>
      <c r="M2004" s="37"/>
      <c r="N2004" s="37"/>
      <c r="O2004" s="37">
        <v>10512.3</v>
      </c>
      <c r="P2004" s="37">
        <v>10512.3</v>
      </c>
      <c r="Q2004" s="37">
        <v>10512.3</v>
      </c>
      <c r="R2004" s="37"/>
      <c r="S2004" s="37">
        <v>13523.27</v>
      </c>
    </row>
    <row r="2005" spans="1:19">
      <c r="B2005" s="6">
        <v>2015</v>
      </c>
      <c r="C2005" s="36"/>
      <c r="D2005" s="36"/>
      <c r="E2005" s="36"/>
      <c r="F2005" s="36"/>
      <c r="G2005" s="36"/>
      <c r="H2005" s="36"/>
      <c r="I2005" s="36"/>
      <c r="J2005" s="36"/>
      <c r="K2005" s="36"/>
      <c r="L2005" s="37"/>
      <c r="M2005" s="37"/>
      <c r="N2005" s="37"/>
      <c r="O2005" s="37">
        <v>3223.1499999999996</v>
      </c>
      <c r="P2005" s="37">
        <v>3223.1499999999996</v>
      </c>
      <c r="Q2005" s="37">
        <v>3223.1499999999996</v>
      </c>
      <c r="R2005" s="37"/>
      <c r="S2005" s="37">
        <v>9955.48</v>
      </c>
    </row>
    <row r="2006" spans="1:19">
      <c r="B2006" s="6">
        <v>2014</v>
      </c>
      <c r="C2006" s="36"/>
      <c r="D2006" s="36"/>
      <c r="E2006" s="36"/>
      <c r="F2006" s="36"/>
      <c r="G2006" s="36"/>
      <c r="H2006" s="36"/>
      <c r="I2006" s="36"/>
      <c r="J2006" s="36"/>
      <c r="K2006" s="37"/>
      <c r="L2006" s="37"/>
      <c r="M2006" s="37"/>
      <c r="N2006" s="37"/>
      <c r="O2006" s="37">
        <v>18199.22</v>
      </c>
      <c r="P2006" s="37">
        <v>18199.22</v>
      </c>
      <c r="Q2006" s="37">
        <v>18199.22</v>
      </c>
      <c r="R2006" s="37"/>
      <c r="S2006" s="37">
        <v>8746.93</v>
      </c>
    </row>
    <row r="2007" spans="1:19">
      <c r="B2007" s="6">
        <v>2013</v>
      </c>
      <c r="C2007" s="36"/>
      <c r="D2007" s="36"/>
      <c r="E2007" s="36"/>
      <c r="F2007" s="36"/>
      <c r="G2007" s="36"/>
      <c r="H2007" s="36"/>
      <c r="I2007" s="36"/>
      <c r="J2007" s="37"/>
      <c r="K2007" s="37"/>
      <c r="L2007" s="37"/>
      <c r="M2007" s="37"/>
      <c r="N2007" s="37"/>
      <c r="O2007" s="37">
        <v>2798.58</v>
      </c>
      <c r="P2007" s="37">
        <v>2798.58</v>
      </c>
      <c r="Q2007" s="37">
        <v>2798.58</v>
      </c>
      <c r="R2007" s="37"/>
      <c r="S2007" s="37">
        <v>8002.15</v>
      </c>
    </row>
    <row r="2008" spans="1:19">
      <c r="B2008" s="6">
        <v>2012</v>
      </c>
      <c r="C2008" s="36"/>
      <c r="D2008" s="36"/>
      <c r="E2008" s="36"/>
      <c r="F2008" s="36"/>
      <c r="G2008" s="36"/>
      <c r="H2008" s="36"/>
      <c r="I2008" s="37"/>
      <c r="J2008" s="37"/>
      <c r="K2008" s="37"/>
      <c r="L2008" s="37"/>
      <c r="M2008" s="37"/>
      <c r="N2008" s="37"/>
      <c r="O2008" s="37">
        <v>10662.81</v>
      </c>
      <c r="P2008" s="37">
        <v>10662.81</v>
      </c>
      <c r="Q2008" s="37">
        <v>10662.81</v>
      </c>
      <c r="R2008" s="37"/>
      <c r="S2008" s="37">
        <v>7083.11</v>
      </c>
    </row>
    <row r="2009" spans="1:19">
      <c r="B2009" s="6">
        <v>2011</v>
      </c>
      <c r="C2009" s="36"/>
      <c r="D2009" s="36"/>
      <c r="E2009" s="36"/>
      <c r="F2009" s="36"/>
      <c r="G2009" s="36"/>
      <c r="H2009" s="37"/>
      <c r="I2009" s="37"/>
      <c r="J2009" s="37"/>
      <c r="K2009" s="37"/>
      <c r="L2009" s="37"/>
      <c r="M2009" s="37"/>
      <c r="N2009" s="37"/>
      <c r="O2009" s="37">
        <v>20422.11</v>
      </c>
      <c r="P2009" s="37">
        <v>20422.11</v>
      </c>
      <c r="Q2009" s="37">
        <v>20422.11</v>
      </c>
      <c r="R2009" s="37"/>
      <c r="S2009" s="37">
        <v>4165.2299999999996</v>
      </c>
    </row>
    <row r="2010" spans="1:19">
      <c r="B2010" s="6">
        <v>2010</v>
      </c>
      <c r="C2010" s="36"/>
      <c r="D2010" s="36"/>
      <c r="E2010" s="36"/>
      <c r="F2010" s="36"/>
      <c r="G2010" s="37"/>
      <c r="H2010" s="37"/>
      <c r="I2010" s="37"/>
      <c r="J2010" s="37"/>
      <c r="K2010" s="37"/>
      <c r="L2010" s="37"/>
      <c r="M2010" s="37"/>
      <c r="N2010" s="37"/>
      <c r="O2010" s="37">
        <v>10618.73</v>
      </c>
      <c r="P2010" s="37">
        <v>10618.73</v>
      </c>
      <c r="Q2010" s="37">
        <v>10618.73</v>
      </c>
      <c r="R2010" s="37"/>
      <c r="S2010" s="37">
        <v>4195.71</v>
      </c>
    </row>
    <row r="2011" spans="1:19">
      <c r="B2011" s="6">
        <v>2009</v>
      </c>
      <c r="C2011" s="36"/>
      <c r="D2011" s="36"/>
      <c r="E2011" s="36"/>
      <c r="F2011" s="37"/>
      <c r="G2011" s="37"/>
      <c r="H2011" s="37"/>
      <c r="I2011" s="37"/>
      <c r="J2011" s="37"/>
      <c r="K2011" s="37"/>
      <c r="L2011" s="37"/>
      <c r="M2011" s="37"/>
      <c r="N2011" s="37"/>
      <c r="O2011" s="37">
        <v>11664.59</v>
      </c>
      <c r="P2011" s="37">
        <v>11664.59</v>
      </c>
      <c r="Q2011" s="37">
        <v>11664.59</v>
      </c>
      <c r="R2011" s="37"/>
      <c r="S2011" s="37">
        <v>4579.18</v>
      </c>
    </row>
    <row r="2012" spans="1:19">
      <c r="B2012" s="6">
        <v>2008</v>
      </c>
      <c r="C2012" s="36"/>
      <c r="D2012" s="36"/>
      <c r="E2012" s="37"/>
      <c r="F2012" s="37"/>
      <c r="G2012" s="37"/>
      <c r="H2012" s="37"/>
      <c r="I2012" s="37"/>
      <c r="J2012" s="37"/>
      <c r="K2012" s="37"/>
      <c r="L2012" s="37"/>
      <c r="M2012" s="37"/>
      <c r="N2012" s="37"/>
      <c r="O2012" s="37">
        <v>12038.689999999999</v>
      </c>
      <c r="P2012" s="37">
        <v>12038.689999999999</v>
      </c>
      <c r="Q2012" s="37">
        <v>12038.689999999999</v>
      </c>
      <c r="R2012" s="37"/>
      <c r="S2012" s="37">
        <v>9712.36</v>
      </c>
    </row>
    <row r="2013" spans="1:19">
      <c r="B2013" s="6">
        <v>2007</v>
      </c>
      <c r="C2013" s="36"/>
      <c r="D2013" s="37"/>
      <c r="E2013" s="37"/>
      <c r="F2013" s="37"/>
      <c r="G2013" s="37"/>
      <c r="H2013" s="37"/>
      <c r="I2013" s="37"/>
      <c r="J2013" s="37"/>
      <c r="K2013" s="37"/>
      <c r="L2013" s="37"/>
      <c r="M2013" s="37"/>
      <c r="N2013" s="37"/>
      <c r="O2013" s="37">
        <v>65745.59</v>
      </c>
      <c r="P2013" s="37">
        <v>65745.59</v>
      </c>
      <c r="Q2013" s="37">
        <v>65745.59</v>
      </c>
      <c r="R2013" s="37"/>
      <c r="S2013" s="37">
        <v>18469.18</v>
      </c>
    </row>
    <row r="2014" spans="1:19">
      <c r="B2014" s="6">
        <v>2006</v>
      </c>
      <c r="C2014" s="37"/>
      <c r="D2014" s="37"/>
      <c r="E2014" s="37"/>
      <c r="F2014" s="37"/>
      <c r="G2014" s="37"/>
      <c r="H2014" s="37"/>
      <c r="I2014" s="37"/>
      <c r="J2014" s="37"/>
      <c r="K2014" s="37"/>
      <c r="L2014" s="37"/>
      <c r="M2014" s="37"/>
      <c r="N2014" s="37"/>
      <c r="O2014" s="37">
        <v>28729.1</v>
      </c>
      <c r="P2014" s="37">
        <v>28729.1</v>
      </c>
      <c r="Q2014" s="37">
        <v>28729.1</v>
      </c>
      <c r="R2014" s="37"/>
      <c r="S2014" s="37">
        <v>16804.57</v>
      </c>
    </row>
    <row r="2015" spans="1:19">
      <c r="B2015" s="6">
        <v>2005</v>
      </c>
      <c r="C2015" s="37"/>
      <c r="D2015" s="37"/>
      <c r="E2015" s="37"/>
      <c r="F2015" s="37"/>
      <c r="G2015" s="37"/>
      <c r="H2015" s="37"/>
      <c r="I2015" s="37"/>
      <c r="J2015" s="37"/>
      <c r="K2015" s="37"/>
      <c r="L2015" s="37"/>
      <c r="M2015" s="37"/>
      <c r="N2015" s="37"/>
      <c r="O2015" s="37">
        <v>691.26</v>
      </c>
      <c r="P2015" s="37">
        <v>691.26</v>
      </c>
      <c r="Q2015" s="37">
        <v>691.26</v>
      </c>
      <c r="R2015" s="37"/>
      <c r="S2015" s="37">
        <v>13664.5</v>
      </c>
    </row>
    <row r="2016" spans="1:19">
      <c r="B2016" s="6">
        <v>2004</v>
      </c>
      <c r="C2016" s="37"/>
      <c r="D2016" s="37"/>
      <c r="E2016" s="37"/>
      <c r="F2016" s="37"/>
      <c r="G2016" s="37"/>
      <c r="H2016" s="37"/>
      <c r="I2016" s="37"/>
      <c r="J2016" s="37"/>
      <c r="K2016" s="37"/>
      <c r="L2016" s="37"/>
      <c r="M2016" s="37"/>
      <c r="N2016" s="37"/>
      <c r="O2016" s="37">
        <v>2064.25</v>
      </c>
      <c r="P2016" s="37">
        <v>2064.25</v>
      </c>
      <c r="Q2016" s="37">
        <v>2064.25</v>
      </c>
      <c r="R2016" s="37"/>
      <c r="S2016" s="37">
        <v>12326.52</v>
      </c>
    </row>
    <row r="2017" spans="2:19">
      <c r="B2017" s="6">
        <v>2003</v>
      </c>
      <c r="C2017" s="37"/>
      <c r="D2017" s="37"/>
      <c r="E2017" s="37"/>
      <c r="F2017" s="37"/>
      <c r="G2017" s="37"/>
      <c r="H2017" s="37"/>
      <c r="I2017" s="37"/>
      <c r="J2017" s="37"/>
      <c r="K2017" s="37"/>
      <c r="L2017" s="37"/>
      <c r="M2017" s="37"/>
      <c r="N2017" s="37"/>
      <c r="O2017" s="37">
        <v>49022.909999999996</v>
      </c>
      <c r="P2017" s="37">
        <v>49022.909999999996</v>
      </c>
      <c r="Q2017" s="37">
        <v>49022.909999999996</v>
      </c>
      <c r="R2017" s="37"/>
      <c r="S2017" s="37">
        <v>487.77</v>
      </c>
    </row>
    <row r="2018" spans="2:19">
      <c r="B2018" s="6">
        <v>2002</v>
      </c>
      <c r="C2018" s="37"/>
      <c r="D2018" s="37"/>
      <c r="E2018" s="37"/>
      <c r="F2018" s="37"/>
      <c r="G2018" s="37"/>
      <c r="H2018" s="37"/>
      <c r="I2018" s="37"/>
      <c r="J2018" s="37"/>
      <c r="K2018" s="37"/>
      <c r="L2018" s="37"/>
      <c r="M2018" s="37"/>
      <c r="N2018" s="37"/>
      <c r="O2018" s="37">
        <v>8995.9700000000012</v>
      </c>
      <c r="P2018" s="37">
        <v>8995.9700000000012</v>
      </c>
      <c r="Q2018" s="37">
        <v>8995.9700000000012</v>
      </c>
      <c r="R2018" s="37"/>
      <c r="S2018" s="37">
        <v>4400.93</v>
      </c>
    </row>
    <row r="2019" spans="2:19">
      <c r="B2019" s="6">
        <v>2001</v>
      </c>
      <c r="C2019" s="37"/>
      <c r="D2019" s="37"/>
      <c r="E2019" s="37"/>
      <c r="F2019" s="37"/>
      <c r="G2019" s="37"/>
      <c r="H2019" s="37"/>
      <c r="I2019" s="37"/>
      <c r="J2019" s="37"/>
      <c r="K2019" s="37"/>
      <c r="L2019" s="37"/>
      <c r="M2019" s="37"/>
      <c r="N2019" s="37"/>
      <c r="O2019" s="37">
        <v>87148.650000000009</v>
      </c>
      <c r="P2019" s="37">
        <v>87148.650000000009</v>
      </c>
      <c r="Q2019" s="37">
        <v>87148.650000000009</v>
      </c>
      <c r="R2019" s="37"/>
      <c r="S2019" s="37">
        <v>0</v>
      </c>
    </row>
    <row r="2020" spans="2:19">
      <c r="B2020" s="6">
        <v>2000</v>
      </c>
      <c r="C2020" s="37"/>
      <c r="D2020" s="37"/>
      <c r="E2020" s="37"/>
      <c r="F2020" s="37"/>
      <c r="G2020" s="37"/>
      <c r="H2020" s="37"/>
      <c r="I2020" s="37"/>
      <c r="J2020" s="37"/>
      <c r="K2020" s="37"/>
      <c r="L2020" s="37"/>
      <c r="M2020" s="37"/>
      <c r="N2020" s="37"/>
      <c r="O2020" s="37">
        <v>29763.909999999996</v>
      </c>
      <c r="P2020" s="37">
        <v>29763.909999999996</v>
      </c>
      <c r="Q2020" s="37">
        <v>29763.909999999996</v>
      </c>
      <c r="R2020" s="37"/>
      <c r="S2020" s="37">
        <v>31177.24</v>
      </c>
    </row>
    <row r="2021" spans="2:19">
      <c r="B2021" s="6">
        <v>1999</v>
      </c>
      <c r="C2021" s="37"/>
      <c r="D2021" s="37"/>
      <c r="E2021" s="37"/>
      <c r="F2021" s="37"/>
      <c r="G2021" s="37"/>
      <c r="H2021" s="37"/>
      <c r="I2021" s="37"/>
      <c r="J2021" s="37"/>
      <c r="K2021" s="37"/>
      <c r="L2021" s="37"/>
      <c r="M2021" s="37"/>
      <c r="N2021" s="37"/>
      <c r="O2021" s="37">
        <v>1986.23</v>
      </c>
      <c r="P2021" s="37">
        <v>1986.23</v>
      </c>
      <c r="Q2021" s="37">
        <v>1986.23</v>
      </c>
      <c r="R2021" s="37"/>
      <c r="S2021" s="37">
        <v>0</v>
      </c>
    </row>
    <row r="2022" spans="2:19">
      <c r="B2022" s="6">
        <v>1998</v>
      </c>
      <c r="C2022" s="37"/>
      <c r="D2022" s="37"/>
      <c r="E2022" s="37"/>
      <c r="F2022" s="37"/>
      <c r="G2022" s="37"/>
      <c r="H2022" s="37"/>
      <c r="I2022" s="37"/>
      <c r="J2022" s="37"/>
      <c r="K2022" s="37"/>
      <c r="L2022" s="37"/>
      <c r="M2022" s="37"/>
      <c r="N2022" s="37"/>
      <c r="O2022" s="37">
        <v>26792.720000000001</v>
      </c>
      <c r="P2022" s="37">
        <v>26792.720000000001</v>
      </c>
      <c r="Q2022" s="37">
        <v>26792.720000000001</v>
      </c>
      <c r="R2022" s="37"/>
      <c r="S2022" s="37">
        <v>20182.98</v>
      </c>
    </row>
    <row r="2023" spans="2:19">
      <c r="B2023" s="6">
        <v>1997</v>
      </c>
      <c r="C2023" s="37"/>
      <c r="D2023" s="37"/>
      <c r="E2023" s="37"/>
      <c r="F2023" s="37"/>
      <c r="G2023" s="37"/>
      <c r="H2023" s="37"/>
      <c r="I2023" s="37"/>
      <c r="J2023" s="37"/>
      <c r="K2023" s="37"/>
      <c r="L2023" s="37"/>
      <c r="M2023" s="37"/>
      <c r="N2023" s="37"/>
      <c r="O2023" s="37">
        <v>3786.12</v>
      </c>
      <c r="P2023" s="37">
        <v>3786.12</v>
      </c>
      <c r="Q2023" s="37">
        <v>3786.12</v>
      </c>
      <c r="R2023" s="37"/>
      <c r="S2023" s="37">
        <v>58098.819999999992</v>
      </c>
    </row>
    <row r="2024" spans="2:19">
      <c r="B2024" s="6">
        <v>1996</v>
      </c>
      <c r="C2024" s="37"/>
      <c r="D2024" s="37"/>
      <c r="E2024" s="37"/>
      <c r="F2024" s="37"/>
      <c r="G2024" s="37"/>
      <c r="H2024" s="37"/>
      <c r="I2024" s="37"/>
      <c r="J2024" s="37"/>
      <c r="K2024" s="37"/>
      <c r="L2024" s="37"/>
      <c r="M2024" s="37"/>
      <c r="N2024" s="37"/>
      <c r="O2024" s="37">
        <v>0</v>
      </c>
      <c r="P2024" s="37">
        <v>0</v>
      </c>
      <c r="Q2024" s="37">
        <v>0</v>
      </c>
      <c r="R2024" s="37"/>
      <c r="S2024" s="37">
        <v>7300.6900000000005</v>
      </c>
    </row>
    <row r="2025" spans="2:19">
      <c r="B2025" s="6">
        <v>1995</v>
      </c>
      <c r="C2025" s="37"/>
      <c r="D2025" s="37"/>
      <c r="E2025" s="37"/>
      <c r="F2025" s="37"/>
      <c r="G2025" s="37"/>
      <c r="H2025" s="37"/>
      <c r="I2025" s="37"/>
      <c r="J2025" s="37"/>
      <c r="K2025" s="37"/>
      <c r="L2025" s="37"/>
      <c r="M2025" s="37"/>
      <c r="N2025" s="37"/>
      <c r="O2025" s="37">
        <v>28835.440000000002</v>
      </c>
      <c r="P2025" s="37">
        <v>28835.440000000002</v>
      </c>
      <c r="Q2025" s="37">
        <v>28835.440000000002</v>
      </c>
      <c r="R2025" s="37"/>
      <c r="S2025" s="37">
        <v>3375.91</v>
      </c>
    </row>
    <row r="2026" spans="2:19">
      <c r="B2026" s="6">
        <v>1994</v>
      </c>
      <c r="C2026" s="37"/>
      <c r="D2026" s="37"/>
      <c r="E2026" s="37"/>
      <c r="F2026" s="37"/>
      <c r="G2026" s="37"/>
      <c r="H2026" s="37"/>
      <c r="I2026" s="37"/>
      <c r="J2026" s="37"/>
      <c r="K2026" s="37"/>
      <c r="L2026" s="37"/>
      <c r="M2026" s="37"/>
      <c r="N2026" s="37"/>
      <c r="O2026" s="37">
        <v>0</v>
      </c>
      <c r="P2026" s="37">
        <v>0</v>
      </c>
      <c r="Q2026" s="37">
        <v>0</v>
      </c>
      <c r="R2026" s="37"/>
      <c r="S2026" s="37">
        <v>0</v>
      </c>
    </row>
    <row r="2027" spans="2:19">
      <c r="B2027" s="6">
        <v>1993</v>
      </c>
      <c r="C2027" s="37"/>
      <c r="D2027" s="37"/>
      <c r="E2027" s="37"/>
      <c r="F2027" s="37"/>
      <c r="G2027" s="37"/>
      <c r="H2027" s="37"/>
      <c r="I2027" s="37"/>
      <c r="J2027" s="37"/>
      <c r="K2027" s="37"/>
      <c r="L2027" s="37"/>
      <c r="M2027" s="37"/>
      <c r="N2027" s="37"/>
      <c r="O2027" s="37">
        <v>33962.449999999997</v>
      </c>
      <c r="P2027" s="37">
        <v>33962.449999999997</v>
      </c>
      <c r="Q2027" s="37">
        <v>33962.449999999997</v>
      </c>
      <c r="R2027" s="37"/>
      <c r="S2027" s="37">
        <v>27171.16</v>
      </c>
    </row>
    <row r="2028" spans="2:19">
      <c r="B2028" s="6">
        <v>1992</v>
      </c>
      <c r="C2028" s="37"/>
      <c r="D2028" s="37"/>
      <c r="E2028" s="37"/>
      <c r="F2028" s="37"/>
      <c r="G2028" s="37"/>
      <c r="H2028" s="37"/>
      <c r="I2028" s="37"/>
      <c r="J2028" s="37"/>
      <c r="K2028" s="37"/>
      <c r="L2028" s="37"/>
      <c r="M2028" s="37"/>
      <c r="N2028" s="37"/>
      <c r="O2028" s="37">
        <v>187764.5</v>
      </c>
      <c r="P2028" s="37">
        <v>187764.5</v>
      </c>
      <c r="Q2028" s="37">
        <v>187764.5</v>
      </c>
      <c r="R2028" s="37"/>
      <c r="S2028" s="37">
        <v>14818.44</v>
      </c>
    </row>
    <row r="2029" spans="2:19">
      <c r="B2029" s="6">
        <v>1991</v>
      </c>
      <c r="C2029" s="37"/>
      <c r="D2029" s="37"/>
      <c r="E2029" s="37"/>
      <c r="F2029" s="37"/>
      <c r="G2029" s="37"/>
      <c r="H2029" s="37"/>
      <c r="I2029" s="37"/>
      <c r="J2029" s="37"/>
      <c r="K2029" s="37"/>
      <c r="L2029" s="37"/>
      <c r="M2029" s="37"/>
      <c r="N2029" s="37"/>
      <c r="O2029" s="37">
        <v>121466.09</v>
      </c>
      <c r="P2029" s="37">
        <v>121466.09</v>
      </c>
      <c r="Q2029" s="37">
        <v>121466.09</v>
      </c>
      <c r="R2029" s="37"/>
      <c r="S2029" s="37">
        <v>22304.48</v>
      </c>
    </row>
    <row r="2030" spans="2:19">
      <c r="B2030" s="6">
        <v>1990</v>
      </c>
      <c r="C2030" s="37"/>
      <c r="D2030" s="37"/>
      <c r="E2030" s="37"/>
      <c r="F2030" s="37"/>
      <c r="G2030" s="37"/>
      <c r="H2030" s="37"/>
      <c r="I2030" s="37"/>
      <c r="J2030" s="37"/>
      <c r="K2030" s="37"/>
      <c r="L2030" s="37"/>
      <c r="M2030" s="37"/>
      <c r="N2030" s="37"/>
      <c r="O2030" s="37">
        <v>113617.16999999998</v>
      </c>
      <c r="P2030" s="37">
        <v>113617.16999999998</v>
      </c>
      <c r="Q2030" s="37">
        <v>113617.16999999998</v>
      </c>
      <c r="R2030" s="37"/>
      <c r="S2030" s="37">
        <v>84482.73</v>
      </c>
    </row>
    <row r="2031" spans="2:19">
      <c r="B2031" s="6">
        <v>1989</v>
      </c>
      <c r="C2031" s="37"/>
      <c r="D2031" s="37"/>
      <c r="E2031" s="37"/>
      <c r="F2031" s="37"/>
      <c r="G2031" s="37"/>
      <c r="H2031" s="37"/>
      <c r="I2031" s="37"/>
      <c r="J2031" s="37"/>
      <c r="K2031" s="37"/>
      <c r="L2031" s="37"/>
      <c r="M2031" s="37"/>
      <c r="N2031" s="37"/>
      <c r="O2031" s="37">
        <v>95381.87000000001</v>
      </c>
      <c r="P2031" s="37">
        <v>95381.87000000001</v>
      </c>
      <c r="Q2031" s="37">
        <v>95381.87000000001</v>
      </c>
      <c r="R2031" s="37"/>
      <c r="S2031" s="37">
        <v>22758.45</v>
      </c>
    </row>
    <row r="2032" spans="2:19">
      <c r="B2032" s="6">
        <v>1988</v>
      </c>
      <c r="C2032" s="37"/>
      <c r="D2032" s="37"/>
      <c r="E2032" s="37"/>
      <c r="F2032" s="37"/>
      <c r="G2032" s="37"/>
      <c r="H2032" s="37"/>
      <c r="I2032" s="37"/>
      <c r="J2032" s="37"/>
      <c r="K2032" s="37"/>
      <c r="L2032" s="37"/>
      <c r="M2032" s="37"/>
      <c r="N2032" s="37"/>
      <c r="O2032" s="37">
        <v>121984.45</v>
      </c>
      <c r="P2032" s="37">
        <v>121984.45</v>
      </c>
      <c r="Q2032" s="37">
        <v>121984.45</v>
      </c>
      <c r="R2032" s="37"/>
      <c r="S2032" s="37">
        <v>38425.760000000002</v>
      </c>
    </row>
    <row r="2033" spans="2:19">
      <c r="B2033" s="6">
        <v>1987</v>
      </c>
      <c r="C2033" s="37"/>
      <c r="D2033" s="37"/>
      <c r="E2033" s="37"/>
      <c r="F2033" s="37"/>
      <c r="G2033" s="37"/>
      <c r="H2033" s="37"/>
      <c r="I2033" s="37"/>
      <c r="J2033" s="37"/>
      <c r="K2033" s="37"/>
      <c r="L2033" s="37"/>
      <c r="M2033" s="37"/>
      <c r="N2033" s="37"/>
      <c r="O2033" s="37">
        <v>24291.05</v>
      </c>
      <c r="P2033" s="37">
        <v>24291.05</v>
      </c>
      <c r="Q2033" s="37">
        <v>24291.05</v>
      </c>
      <c r="R2033" s="37"/>
      <c r="S2033" s="37">
        <v>83552.759999999995</v>
      </c>
    </row>
    <row r="2034" spans="2:19">
      <c r="B2034" s="6">
        <v>1986</v>
      </c>
      <c r="C2034" s="37"/>
      <c r="D2034" s="37"/>
      <c r="E2034" s="37"/>
      <c r="F2034" s="37"/>
      <c r="G2034" s="37"/>
      <c r="H2034" s="37"/>
      <c r="I2034" s="37"/>
      <c r="J2034" s="37"/>
      <c r="K2034" s="37"/>
      <c r="L2034" s="37"/>
      <c r="M2034" s="37"/>
      <c r="N2034" s="37"/>
      <c r="O2034" s="37">
        <v>12947.789999999999</v>
      </c>
      <c r="P2034" s="37">
        <v>12947.789999999999</v>
      </c>
      <c r="Q2034" s="37">
        <v>12947.789999999999</v>
      </c>
      <c r="R2034" s="37"/>
      <c r="S2034" s="37">
        <v>49246.79</v>
      </c>
    </row>
    <row r="2035" spans="2:19">
      <c r="B2035" s="6">
        <v>1985</v>
      </c>
      <c r="C2035" s="37"/>
      <c r="D2035" s="37"/>
      <c r="E2035" s="37"/>
      <c r="F2035" s="37"/>
      <c r="G2035" s="37"/>
      <c r="H2035" s="37"/>
      <c r="I2035" s="37"/>
      <c r="J2035" s="37"/>
      <c r="K2035" s="37"/>
      <c r="L2035" s="37"/>
      <c r="M2035" s="37"/>
      <c r="N2035" s="37"/>
      <c r="O2035" s="37">
        <v>36706.36</v>
      </c>
      <c r="P2035" s="37">
        <v>36706.36</v>
      </c>
      <c r="Q2035" s="37">
        <v>36706.36</v>
      </c>
      <c r="R2035" s="37"/>
      <c r="S2035" s="37">
        <v>0</v>
      </c>
    </row>
    <row r="2036" spans="2:19">
      <c r="B2036" s="6">
        <v>1984</v>
      </c>
      <c r="C2036" s="37"/>
      <c r="D2036" s="37"/>
      <c r="E2036" s="37"/>
      <c r="F2036" s="37"/>
      <c r="G2036" s="37"/>
      <c r="H2036" s="37"/>
      <c r="I2036" s="37"/>
      <c r="J2036" s="37"/>
      <c r="K2036" s="37"/>
      <c r="L2036" s="37"/>
      <c r="M2036" s="37"/>
      <c r="N2036" s="37"/>
      <c r="O2036" s="37">
        <v>25234.04</v>
      </c>
      <c r="P2036" s="37">
        <v>25234.04</v>
      </c>
      <c r="Q2036" s="37">
        <v>25234.04</v>
      </c>
      <c r="R2036" s="37"/>
      <c r="S2036" s="37">
        <v>98374.810000000012</v>
      </c>
    </row>
    <row r="2037" spans="2:19">
      <c r="B2037" s="6">
        <v>1983</v>
      </c>
      <c r="C2037" s="37"/>
      <c r="D2037" s="37"/>
      <c r="E2037" s="37"/>
      <c r="F2037" s="37"/>
      <c r="G2037" s="37"/>
      <c r="H2037" s="37"/>
      <c r="I2037" s="37"/>
      <c r="J2037" s="37"/>
      <c r="K2037" s="37"/>
      <c r="L2037" s="37"/>
      <c r="M2037" s="37"/>
      <c r="N2037" s="37"/>
      <c r="O2037" s="37">
        <v>153466.41</v>
      </c>
      <c r="P2037" s="37">
        <v>153466.41</v>
      </c>
      <c r="Q2037" s="37">
        <v>153466.41</v>
      </c>
      <c r="R2037" s="37"/>
      <c r="S2037" s="37">
        <v>67922.679999999993</v>
      </c>
    </row>
    <row r="2038" spans="2:19">
      <c r="B2038" s="6">
        <v>1982</v>
      </c>
      <c r="C2038" s="37"/>
      <c r="D2038" s="37"/>
      <c r="E2038" s="37"/>
      <c r="F2038" s="37"/>
      <c r="G2038" s="37"/>
      <c r="H2038" s="37"/>
      <c r="I2038" s="37"/>
      <c r="J2038" s="37"/>
      <c r="K2038" s="37"/>
      <c r="L2038" s="37"/>
      <c r="M2038" s="37"/>
      <c r="N2038" s="37"/>
      <c r="O2038" s="37">
        <v>86468.25</v>
      </c>
      <c r="P2038" s="37">
        <v>86468.25</v>
      </c>
      <c r="Q2038" s="37">
        <v>86468.25</v>
      </c>
      <c r="R2038" s="37"/>
      <c r="S2038" s="37">
        <v>113463.19</v>
      </c>
    </row>
    <row r="2039" spans="2:19">
      <c r="B2039" s="6">
        <v>1981</v>
      </c>
      <c r="C2039" s="37"/>
      <c r="D2039" s="37"/>
      <c r="E2039" s="37"/>
      <c r="F2039" s="37"/>
      <c r="G2039" s="37"/>
      <c r="H2039" s="37"/>
      <c r="I2039" s="37"/>
      <c r="J2039" s="37"/>
      <c r="K2039" s="37"/>
      <c r="L2039" s="37"/>
      <c r="M2039" s="37"/>
      <c r="N2039" s="37"/>
      <c r="O2039" s="37">
        <v>17759.16</v>
      </c>
      <c r="P2039" s="37">
        <v>17759.16</v>
      </c>
      <c r="Q2039" s="37">
        <v>17759.16</v>
      </c>
      <c r="R2039" s="37"/>
      <c r="S2039" s="37">
        <v>12129.67</v>
      </c>
    </row>
    <row r="2040" spans="2:19">
      <c r="B2040" s="6">
        <v>1980</v>
      </c>
      <c r="C2040" s="37"/>
      <c r="D2040" s="37"/>
      <c r="E2040" s="37"/>
      <c r="F2040" s="37"/>
      <c r="G2040" s="37"/>
      <c r="H2040" s="37"/>
      <c r="I2040" s="37"/>
      <c r="J2040" s="37"/>
      <c r="K2040" s="37"/>
      <c r="L2040" s="37"/>
      <c r="M2040" s="37"/>
      <c r="N2040" s="37"/>
      <c r="O2040" s="37">
        <v>40616.44</v>
      </c>
      <c r="P2040" s="37">
        <v>40616.44</v>
      </c>
      <c r="Q2040" s="37">
        <v>40616.44</v>
      </c>
      <c r="R2040" s="37"/>
      <c r="S2040" s="37">
        <v>71982.289999999994</v>
      </c>
    </row>
    <row r="2041" spans="2:19">
      <c r="B2041" s="6">
        <v>1979</v>
      </c>
      <c r="C2041" s="37"/>
      <c r="D2041" s="37"/>
      <c r="E2041" s="37"/>
      <c r="F2041" s="37"/>
      <c r="G2041" s="37"/>
      <c r="H2041" s="37"/>
      <c r="I2041" s="37"/>
      <c r="J2041" s="37"/>
      <c r="K2041" s="37"/>
      <c r="L2041" s="37"/>
      <c r="M2041" s="37"/>
      <c r="N2041" s="37"/>
      <c r="O2041" s="37">
        <v>8844.93</v>
      </c>
      <c r="P2041" s="37">
        <v>8844.93</v>
      </c>
      <c r="Q2041" s="37">
        <v>8844.93</v>
      </c>
      <c r="R2041" s="37"/>
      <c r="S2041" s="37">
        <v>0</v>
      </c>
    </row>
    <row r="2042" spans="2:19">
      <c r="B2042" s="6">
        <v>1978</v>
      </c>
      <c r="C2042" s="37"/>
      <c r="D2042" s="37"/>
      <c r="E2042" s="37"/>
      <c r="F2042" s="37"/>
      <c r="G2042" s="37"/>
      <c r="H2042" s="37"/>
      <c r="I2042" s="37"/>
      <c r="J2042" s="37"/>
      <c r="K2042" s="37"/>
      <c r="L2042" s="37"/>
      <c r="M2042" s="37"/>
      <c r="N2042" s="37"/>
      <c r="O2042" s="37">
        <v>76312.56</v>
      </c>
      <c r="P2042" s="37">
        <v>76312.56</v>
      </c>
      <c r="Q2042" s="37">
        <v>76312.56</v>
      </c>
      <c r="R2042" s="37"/>
      <c r="S2042" s="37">
        <v>21380.55</v>
      </c>
    </row>
    <row r="2043" spans="2:19">
      <c r="B2043" s="6">
        <v>1977</v>
      </c>
      <c r="C2043" s="37"/>
      <c r="D2043" s="37"/>
      <c r="E2043" s="37"/>
      <c r="F2043" s="37"/>
      <c r="G2043" s="37"/>
      <c r="H2043" s="37"/>
      <c r="I2043" s="37"/>
      <c r="J2043" s="37"/>
      <c r="K2043" s="37"/>
      <c r="L2043" s="37"/>
      <c r="M2043" s="37"/>
      <c r="N2043" s="37"/>
      <c r="O2043" s="37">
        <v>14264.55</v>
      </c>
      <c r="P2043" s="37">
        <v>14264.55</v>
      </c>
      <c r="Q2043" s="37">
        <v>14264.55</v>
      </c>
      <c r="R2043" s="37"/>
      <c r="S2043" s="37">
        <v>28066.089999999997</v>
      </c>
    </row>
    <row r="2044" spans="2:19">
      <c r="B2044" s="6">
        <v>1976</v>
      </c>
      <c r="C2044" s="37"/>
      <c r="D2044" s="37"/>
      <c r="E2044" s="37"/>
      <c r="F2044" s="37"/>
      <c r="G2044" s="37"/>
      <c r="H2044" s="37"/>
      <c r="I2044" s="37"/>
      <c r="J2044" s="37"/>
      <c r="K2044" s="37"/>
      <c r="L2044" s="37"/>
      <c r="M2044" s="37"/>
      <c r="N2044" s="37"/>
      <c r="O2044" s="37">
        <v>166562.70000000001</v>
      </c>
      <c r="P2044" s="37">
        <v>166562.70000000001</v>
      </c>
      <c r="Q2044" s="37">
        <v>166562.70000000001</v>
      </c>
      <c r="R2044" s="37"/>
      <c r="S2044" s="37">
        <v>22577.58</v>
      </c>
    </row>
    <row r="2045" spans="2:19">
      <c r="B2045" s="6">
        <v>1975</v>
      </c>
      <c r="C2045" s="37"/>
      <c r="D2045" s="37"/>
      <c r="E2045" s="37"/>
      <c r="F2045" s="37"/>
      <c r="G2045" s="37"/>
      <c r="H2045" s="37"/>
      <c r="I2045" s="37"/>
      <c r="J2045" s="37"/>
      <c r="K2045" s="37"/>
      <c r="L2045" s="37"/>
      <c r="M2045" s="37"/>
      <c r="N2045" s="37"/>
      <c r="O2045" s="37">
        <v>101674.62</v>
      </c>
      <c r="P2045" s="37">
        <v>101674.62</v>
      </c>
      <c r="Q2045" s="37">
        <v>101674.62</v>
      </c>
      <c r="R2045" s="37"/>
      <c r="S2045" s="37">
        <v>24196.5</v>
      </c>
    </row>
    <row r="2046" spans="2:19">
      <c r="B2046" s="6">
        <v>1974</v>
      </c>
      <c r="C2046" s="37"/>
      <c r="D2046" s="37"/>
      <c r="E2046" s="37"/>
      <c r="F2046" s="37"/>
      <c r="G2046" s="37"/>
      <c r="H2046" s="37"/>
      <c r="I2046" s="37"/>
      <c r="J2046" s="37"/>
      <c r="K2046" s="37"/>
      <c r="L2046" s="37"/>
      <c r="M2046" s="37"/>
      <c r="N2046" s="37"/>
      <c r="O2046" s="37">
        <v>199871.69</v>
      </c>
      <c r="P2046" s="37">
        <v>199871.69</v>
      </c>
      <c r="Q2046" s="37">
        <v>199871.69</v>
      </c>
      <c r="R2046" s="37"/>
      <c r="S2046" s="37">
        <v>73113.53</v>
      </c>
    </row>
    <row r="2047" spans="2:19">
      <c r="B2047" s="6">
        <v>1973</v>
      </c>
      <c r="C2047" s="37"/>
      <c r="D2047" s="37"/>
      <c r="E2047" s="37"/>
      <c r="F2047" s="37"/>
      <c r="G2047" s="37"/>
      <c r="H2047" s="37"/>
      <c r="I2047" s="37"/>
      <c r="J2047" s="37"/>
      <c r="K2047" s="37"/>
      <c r="L2047" s="37"/>
      <c r="M2047" s="37"/>
      <c r="N2047" s="37"/>
      <c r="O2047" s="37">
        <v>80528.000000000015</v>
      </c>
      <c r="P2047" s="37">
        <v>80528.000000000015</v>
      </c>
      <c r="Q2047" s="37">
        <v>80528.000000000015</v>
      </c>
      <c r="R2047" s="37"/>
      <c r="S2047" s="37">
        <v>106844.62999999999</v>
      </c>
    </row>
    <row r="2048" spans="2:19">
      <c r="B2048" s="6">
        <v>1972</v>
      </c>
      <c r="C2048" s="37"/>
      <c r="D2048" s="37"/>
      <c r="E2048" s="37"/>
      <c r="F2048" s="37"/>
      <c r="G2048" s="37"/>
      <c r="H2048" s="37"/>
      <c r="I2048" s="37"/>
      <c r="J2048" s="37"/>
      <c r="K2048" s="37"/>
      <c r="L2048" s="37"/>
      <c r="M2048" s="37"/>
      <c r="N2048" s="37"/>
      <c r="O2048" s="37">
        <v>86603.55</v>
      </c>
      <c r="P2048" s="37">
        <v>86603.55</v>
      </c>
      <c r="Q2048" s="37">
        <v>86603.55</v>
      </c>
      <c r="R2048" s="37"/>
      <c r="S2048" s="37">
        <v>75383.64</v>
      </c>
    </row>
    <row r="2049" spans="2:19">
      <c r="B2049" s="6">
        <v>1971</v>
      </c>
      <c r="C2049" s="37"/>
      <c r="D2049" s="37"/>
      <c r="E2049" s="37"/>
      <c r="F2049" s="37"/>
      <c r="G2049" s="37"/>
      <c r="H2049" s="37"/>
      <c r="I2049" s="37"/>
      <c r="J2049" s="37"/>
      <c r="K2049" s="37"/>
      <c r="L2049" s="37"/>
      <c r="M2049" s="37"/>
      <c r="N2049" s="37"/>
      <c r="O2049" s="37">
        <v>155919.38</v>
      </c>
      <c r="P2049" s="37">
        <v>155919.38</v>
      </c>
      <c r="Q2049" s="37">
        <v>155919.38</v>
      </c>
      <c r="R2049" s="37"/>
      <c r="S2049" s="37">
        <v>58061.09</v>
      </c>
    </row>
    <row r="2050" spans="2:19">
      <c r="B2050" s="6">
        <v>1970</v>
      </c>
      <c r="C2050" s="37"/>
      <c r="D2050" s="37"/>
      <c r="E2050" s="37"/>
      <c r="F2050" s="37"/>
      <c r="G2050" s="37"/>
      <c r="H2050" s="37"/>
      <c r="I2050" s="37"/>
      <c r="J2050" s="37"/>
      <c r="K2050" s="37"/>
      <c r="L2050" s="37"/>
      <c r="M2050" s="37"/>
      <c r="N2050" s="37"/>
      <c r="O2050" s="37">
        <v>139499.09999999998</v>
      </c>
      <c r="P2050" s="37">
        <v>139499.09999999998</v>
      </c>
      <c r="Q2050" s="37">
        <v>139499.09999999998</v>
      </c>
      <c r="R2050" s="37"/>
      <c r="S2050" s="37">
        <v>108838.51000000001</v>
      </c>
    </row>
    <row r="2051" spans="2:19">
      <c r="B2051" s="6">
        <v>1969</v>
      </c>
      <c r="C2051" s="37"/>
      <c r="D2051" s="37"/>
      <c r="E2051" s="37"/>
      <c r="F2051" s="37"/>
      <c r="G2051" s="37"/>
      <c r="H2051" s="37"/>
      <c r="I2051" s="37"/>
      <c r="J2051" s="37"/>
      <c r="K2051" s="37"/>
      <c r="L2051" s="37"/>
      <c r="M2051" s="37"/>
      <c r="N2051" s="37"/>
      <c r="O2051" s="37">
        <v>52744.35</v>
      </c>
      <c r="P2051" s="37">
        <v>52744.35</v>
      </c>
      <c r="Q2051" s="37">
        <v>52744.35</v>
      </c>
      <c r="R2051" s="37"/>
      <c r="S2051" s="37">
        <v>39150.6</v>
      </c>
    </row>
    <row r="2052" spans="2:19">
      <c r="B2052" s="6">
        <v>1968</v>
      </c>
      <c r="C2052" s="37"/>
      <c r="D2052" s="37"/>
      <c r="E2052" s="37"/>
      <c r="F2052" s="37"/>
      <c r="G2052" s="37"/>
      <c r="H2052" s="37"/>
      <c r="I2052" s="37"/>
      <c r="J2052" s="37"/>
      <c r="K2052" s="37"/>
      <c r="L2052" s="37"/>
      <c r="M2052" s="37"/>
      <c r="N2052" s="37"/>
      <c r="O2052" s="37">
        <v>53675.839999999997</v>
      </c>
      <c r="P2052" s="37">
        <v>53675.839999999997</v>
      </c>
      <c r="Q2052" s="37">
        <v>53675.839999999997</v>
      </c>
      <c r="R2052" s="37"/>
      <c r="S2052" s="37">
        <v>12558.09</v>
      </c>
    </row>
    <row r="2053" spans="2:19">
      <c r="B2053" s="6">
        <v>1967</v>
      </c>
      <c r="C2053" s="37"/>
      <c r="D2053" s="37"/>
      <c r="E2053" s="37"/>
      <c r="F2053" s="37"/>
      <c r="G2053" s="37"/>
      <c r="H2053" s="37"/>
      <c r="I2053" s="37"/>
      <c r="J2053" s="37"/>
      <c r="K2053" s="37"/>
      <c r="L2053" s="37"/>
      <c r="M2053" s="37"/>
      <c r="N2053" s="37"/>
      <c r="O2053" s="37">
        <v>67474.260000000009</v>
      </c>
      <c r="P2053" s="37">
        <v>67474.260000000009</v>
      </c>
      <c r="Q2053" s="37">
        <v>67474.260000000009</v>
      </c>
      <c r="R2053" s="37"/>
      <c r="S2053" s="37">
        <v>24175.29</v>
      </c>
    </row>
    <row r="2054" spans="2:19">
      <c r="B2054" s="6">
        <v>1966</v>
      </c>
      <c r="C2054" s="37"/>
      <c r="D2054" s="37"/>
      <c r="E2054" s="37"/>
      <c r="F2054" s="37"/>
      <c r="G2054" s="37"/>
      <c r="H2054" s="37"/>
      <c r="I2054" s="37"/>
      <c r="J2054" s="37"/>
      <c r="K2054" s="37"/>
      <c r="L2054" s="37"/>
      <c r="M2054" s="37"/>
      <c r="N2054" s="37"/>
      <c r="O2054" s="37">
        <v>85242.280000000013</v>
      </c>
      <c r="P2054" s="37">
        <v>85242.280000000013</v>
      </c>
      <c r="Q2054" s="37">
        <v>85242.280000000013</v>
      </c>
      <c r="R2054" s="37"/>
      <c r="S2054" s="37">
        <v>37448.589999999997</v>
      </c>
    </row>
    <row r="2055" spans="2:19">
      <c r="B2055" s="6">
        <v>1965</v>
      </c>
      <c r="C2055" s="37"/>
      <c r="D2055" s="37"/>
      <c r="E2055" s="37"/>
      <c r="F2055" s="37"/>
      <c r="G2055" s="37"/>
      <c r="H2055" s="37"/>
      <c r="I2055" s="37"/>
      <c r="J2055" s="37"/>
      <c r="K2055" s="37"/>
      <c r="L2055" s="37"/>
      <c r="M2055" s="37"/>
      <c r="N2055" s="37"/>
      <c r="O2055" s="37">
        <v>54500.83</v>
      </c>
      <c r="P2055" s="37">
        <v>54500.83</v>
      </c>
      <c r="Q2055" s="37">
        <v>54500.83</v>
      </c>
      <c r="R2055" s="37"/>
      <c r="S2055" s="37">
        <v>64657.17</v>
      </c>
    </row>
    <row r="2056" spans="2:19">
      <c r="B2056" s="6">
        <v>1964</v>
      </c>
      <c r="C2056" s="37"/>
      <c r="D2056" s="37"/>
      <c r="E2056" s="37"/>
      <c r="F2056" s="37"/>
      <c r="G2056" s="37"/>
      <c r="H2056" s="37"/>
      <c r="I2056" s="37"/>
      <c r="J2056" s="37"/>
      <c r="K2056" s="37"/>
      <c r="L2056" s="37"/>
      <c r="M2056" s="37"/>
      <c r="N2056" s="37"/>
      <c r="O2056" s="37">
        <v>32486.04</v>
      </c>
      <c r="P2056" s="37">
        <v>32486.04</v>
      </c>
      <c r="Q2056" s="37">
        <v>32486.04</v>
      </c>
      <c r="R2056" s="37"/>
      <c r="S2056" s="37">
        <v>25812.28</v>
      </c>
    </row>
    <row r="2057" spans="2:19">
      <c r="B2057" s="6">
        <v>1963</v>
      </c>
      <c r="C2057" s="37"/>
      <c r="D2057" s="37"/>
      <c r="E2057" s="37"/>
      <c r="F2057" s="37"/>
      <c r="G2057" s="37"/>
      <c r="H2057" s="37"/>
      <c r="I2057" s="37"/>
      <c r="J2057" s="37"/>
      <c r="K2057" s="37"/>
      <c r="L2057" s="37"/>
      <c r="M2057" s="37"/>
      <c r="N2057" s="37"/>
      <c r="O2057" s="37">
        <v>26117.979999999996</v>
      </c>
      <c r="P2057" s="37">
        <v>26117.979999999996</v>
      </c>
      <c r="Q2057" s="37">
        <v>26117.979999999996</v>
      </c>
      <c r="R2057" s="37"/>
      <c r="S2057" s="37">
        <v>42699.86</v>
      </c>
    </row>
    <row r="2058" spans="2:19">
      <c r="B2058" s="6">
        <v>1962</v>
      </c>
      <c r="C2058" s="37"/>
      <c r="D2058" s="37"/>
      <c r="E2058" s="37"/>
      <c r="F2058" s="37"/>
      <c r="G2058" s="37"/>
      <c r="H2058" s="37"/>
      <c r="I2058" s="37"/>
      <c r="J2058" s="37"/>
      <c r="K2058" s="37"/>
      <c r="L2058" s="37"/>
      <c r="M2058" s="37"/>
      <c r="N2058" s="37"/>
      <c r="O2058" s="37">
        <v>45352.11</v>
      </c>
      <c r="P2058" s="37">
        <v>45352.11</v>
      </c>
      <c r="Q2058" s="37">
        <v>45352.11</v>
      </c>
      <c r="R2058" s="37"/>
      <c r="S2058" s="37">
        <v>10948.81</v>
      </c>
    </row>
    <row r="2059" spans="2:19">
      <c r="B2059" s="6">
        <v>1961</v>
      </c>
      <c r="C2059" s="37"/>
      <c r="D2059" s="37"/>
      <c r="E2059" s="37"/>
      <c r="F2059" s="37"/>
      <c r="G2059" s="37"/>
      <c r="H2059" s="37"/>
      <c r="I2059" s="37"/>
      <c r="J2059" s="37"/>
      <c r="K2059" s="37"/>
      <c r="L2059" s="37"/>
      <c r="M2059" s="37"/>
      <c r="N2059" s="37"/>
      <c r="O2059" s="37">
        <v>18884.21</v>
      </c>
      <c r="P2059" s="37">
        <v>18884.21</v>
      </c>
      <c r="Q2059" s="37">
        <v>18884.21</v>
      </c>
      <c r="R2059" s="37"/>
      <c r="S2059" s="37">
        <v>20947.989999999998</v>
      </c>
    </row>
    <row r="2060" spans="2:19">
      <c r="B2060" s="6">
        <v>1960</v>
      </c>
      <c r="C2060" s="37"/>
      <c r="D2060" s="37"/>
      <c r="E2060" s="37"/>
      <c r="F2060" s="37"/>
      <c r="G2060" s="37"/>
      <c r="H2060" s="37"/>
      <c r="I2060" s="37"/>
      <c r="J2060" s="37"/>
      <c r="K2060" s="37"/>
      <c r="L2060" s="37"/>
      <c r="M2060" s="37"/>
      <c r="N2060" s="37"/>
      <c r="O2060" s="37">
        <v>13809.04</v>
      </c>
      <c r="P2060" s="37">
        <v>13809.04</v>
      </c>
      <c r="Q2060" s="37">
        <v>13809.04</v>
      </c>
      <c r="R2060" s="37"/>
      <c r="S2060" s="37">
        <v>12844.18</v>
      </c>
    </row>
    <row r="2061" spans="2:19">
      <c r="B2061" s="6">
        <v>1959</v>
      </c>
      <c r="C2061" s="37"/>
      <c r="D2061" s="37"/>
      <c r="E2061" s="37"/>
      <c r="F2061" s="37"/>
      <c r="G2061" s="37"/>
      <c r="H2061" s="37"/>
      <c r="I2061" s="37"/>
      <c r="J2061" s="37"/>
      <c r="K2061" s="37"/>
      <c r="L2061" s="37"/>
      <c r="M2061" s="37"/>
      <c r="N2061" s="37"/>
      <c r="O2061" s="37">
        <v>10133.969999999999</v>
      </c>
      <c r="P2061" s="37">
        <v>10133.969999999999</v>
      </c>
      <c r="Q2061" s="37">
        <v>10133.969999999999</v>
      </c>
      <c r="R2061" s="37"/>
      <c r="S2061" s="37">
        <v>22254.959999999999</v>
      </c>
    </row>
    <row r="2062" spans="2:19">
      <c r="B2062" s="6">
        <v>1958</v>
      </c>
      <c r="C2062" s="37"/>
      <c r="D2062" s="37"/>
      <c r="E2062" s="37"/>
      <c r="F2062" s="37"/>
      <c r="G2062" s="37"/>
      <c r="H2062" s="37"/>
      <c r="I2062" s="37"/>
      <c r="J2062" s="37"/>
      <c r="K2062" s="37"/>
      <c r="L2062" s="37"/>
      <c r="M2062" s="37"/>
      <c r="N2062" s="37"/>
      <c r="O2062" s="37">
        <v>1625.05</v>
      </c>
      <c r="P2062" s="37">
        <v>1625.05</v>
      </c>
      <c r="Q2062" s="37">
        <v>1625.05</v>
      </c>
      <c r="R2062" s="37"/>
      <c r="S2062" s="37">
        <v>700.8599999999999</v>
      </c>
    </row>
    <row r="2063" spans="2:19">
      <c r="B2063" s="6">
        <v>1957</v>
      </c>
      <c r="C2063" s="37"/>
      <c r="D2063" s="37"/>
      <c r="E2063" s="37"/>
      <c r="F2063" s="37"/>
      <c r="G2063" s="37"/>
      <c r="H2063" s="37"/>
      <c r="I2063" s="37"/>
      <c r="J2063" s="37"/>
      <c r="K2063" s="37"/>
      <c r="L2063" s="37"/>
      <c r="M2063" s="37"/>
      <c r="N2063" s="37"/>
      <c r="O2063" s="37">
        <v>191.17</v>
      </c>
      <c r="P2063" s="37">
        <v>191.17</v>
      </c>
      <c r="Q2063" s="37">
        <v>191.17</v>
      </c>
      <c r="R2063" s="37"/>
      <c r="S2063" s="37">
        <v>1024.8699999999999</v>
      </c>
    </row>
    <row r="2064" spans="2:19">
      <c r="B2064" s="6">
        <v>1956</v>
      </c>
      <c r="C2064" s="37"/>
      <c r="D2064" s="37"/>
      <c r="E2064" s="37"/>
      <c r="F2064" s="37"/>
      <c r="G2064" s="37"/>
      <c r="H2064" s="37"/>
      <c r="I2064" s="37"/>
      <c r="J2064" s="37"/>
      <c r="K2064" s="37"/>
      <c r="L2064" s="37"/>
      <c r="M2064" s="37"/>
      <c r="N2064" s="37"/>
      <c r="O2064" s="37">
        <v>12143.01</v>
      </c>
      <c r="P2064" s="37">
        <v>12143.01</v>
      </c>
      <c r="Q2064" s="37">
        <v>12143.01</v>
      </c>
      <c r="R2064" s="37"/>
      <c r="S2064" s="37"/>
    </row>
    <row r="2065" spans="2:19">
      <c r="B2065" s="6">
        <v>1955</v>
      </c>
      <c r="C2065" s="37"/>
      <c r="D2065" s="37"/>
      <c r="E2065" s="37"/>
      <c r="F2065" s="37"/>
      <c r="G2065" s="37"/>
      <c r="H2065" s="37"/>
      <c r="I2065" s="37"/>
      <c r="J2065" s="37"/>
      <c r="K2065" s="37"/>
      <c r="L2065" s="37"/>
      <c r="M2065" s="37"/>
      <c r="N2065" s="37"/>
      <c r="O2065" s="37">
        <v>1086.67</v>
      </c>
      <c r="P2065" s="37">
        <v>1086.67</v>
      </c>
      <c r="Q2065" s="37">
        <v>1086.67</v>
      </c>
      <c r="R2065" s="37"/>
      <c r="S2065" s="37"/>
    </row>
    <row r="2066" spans="2:19">
      <c r="B2066" s="6">
        <v>1954</v>
      </c>
      <c r="C2066" s="37"/>
      <c r="D2066" s="37"/>
      <c r="E2066" s="37"/>
      <c r="F2066" s="37"/>
      <c r="G2066" s="37"/>
      <c r="H2066" s="37"/>
      <c r="I2066" s="37"/>
      <c r="J2066" s="37"/>
      <c r="K2066" s="37"/>
      <c r="L2066" s="37"/>
      <c r="M2066" s="37"/>
      <c r="N2066" s="37"/>
      <c r="O2066" s="37">
        <v>5392.96</v>
      </c>
      <c r="P2066" s="37">
        <v>5392.96</v>
      </c>
      <c r="Q2066" s="37">
        <v>5392.96</v>
      </c>
      <c r="R2066" s="37"/>
      <c r="S2066" s="37"/>
    </row>
    <row r="2067" spans="2:19">
      <c r="B2067" s="6">
        <v>1953</v>
      </c>
      <c r="C2067" s="37"/>
      <c r="D2067" s="37"/>
      <c r="E2067" s="37"/>
      <c r="F2067" s="37"/>
      <c r="G2067" s="37"/>
      <c r="H2067" s="37"/>
      <c r="I2067" s="37"/>
      <c r="J2067" s="37"/>
      <c r="K2067" s="37"/>
      <c r="L2067" s="37"/>
      <c r="M2067" s="37"/>
      <c r="N2067" s="37"/>
      <c r="O2067" s="37">
        <v>4857.0200000000004</v>
      </c>
      <c r="P2067" s="37">
        <v>4857.0200000000004</v>
      </c>
      <c r="Q2067" s="37">
        <v>4857.0200000000004</v>
      </c>
      <c r="R2067" s="37"/>
      <c r="S2067" s="37"/>
    </row>
    <row r="2068" spans="2:19">
      <c r="B2068" s="6">
        <v>1952</v>
      </c>
      <c r="C2068" s="37"/>
      <c r="D2068" s="37"/>
      <c r="E2068" s="37"/>
      <c r="F2068" s="37"/>
      <c r="G2068" s="37"/>
      <c r="H2068" s="37"/>
      <c r="I2068" s="37"/>
      <c r="J2068" s="37"/>
      <c r="K2068" s="37"/>
      <c r="L2068" s="37"/>
      <c r="M2068" s="37"/>
      <c r="N2068" s="37"/>
      <c r="O2068" s="37">
        <v>167.44</v>
      </c>
      <c r="P2068" s="37">
        <v>167.44</v>
      </c>
      <c r="Q2068" s="37">
        <v>167.44</v>
      </c>
      <c r="R2068" s="37"/>
      <c r="S2068" s="37"/>
    </row>
    <row r="2069" spans="2:19">
      <c r="B2069" s="6">
        <v>1951</v>
      </c>
      <c r="C2069" s="37"/>
      <c r="D2069" s="37"/>
      <c r="E2069" s="37"/>
      <c r="F2069" s="37"/>
      <c r="G2069" s="37"/>
      <c r="H2069" s="37"/>
      <c r="I2069" s="37"/>
      <c r="J2069" s="37"/>
      <c r="K2069" s="37"/>
      <c r="L2069" s="37"/>
      <c r="M2069" s="37"/>
      <c r="N2069" s="37"/>
      <c r="O2069" s="37">
        <v>0</v>
      </c>
      <c r="P2069" s="37">
        <v>0</v>
      </c>
      <c r="Q2069" s="37">
        <v>0</v>
      </c>
      <c r="R2069" s="37"/>
      <c r="S2069" s="37"/>
    </row>
    <row r="2070" spans="2:19">
      <c r="B2070" s="6">
        <v>1950</v>
      </c>
      <c r="C2070" s="37"/>
      <c r="D2070" s="37"/>
      <c r="E2070" s="37"/>
      <c r="F2070" s="37"/>
      <c r="G2070" s="37"/>
      <c r="H2070" s="37"/>
      <c r="I2070" s="37"/>
      <c r="J2070" s="37"/>
      <c r="K2070" s="37"/>
      <c r="L2070" s="37"/>
      <c r="M2070" s="37"/>
      <c r="N2070" s="37"/>
      <c r="O2070" s="37">
        <v>0</v>
      </c>
      <c r="P2070" s="37">
        <v>0</v>
      </c>
      <c r="Q2070" s="37">
        <v>0</v>
      </c>
      <c r="R2070" s="37"/>
      <c r="S2070" s="37"/>
    </row>
    <row r="2071" spans="2:19">
      <c r="B2071" s="6">
        <v>1949</v>
      </c>
      <c r="C2071" s="37"/>
      <c r="D2071" s="37"/>
      <c r="E2071" s="37"/>
      <c r="F2071" s="37"/>
      <c r="G2071" s="37"/>
      <c r="H2071" s="37"/>
      <c r="I2071" s="37"/>
      <c r="J2071" s="37"/>
      <c r="K2071" s="37"/>
      <c r="L2071" s="37"/>
      <c r="M2071" s="37"/>
      <c r="N2071" s="37"/>
      <c r="O2071" s="37">
        <v>0</v>
      </c>
      <c r="P2071" s="37">
        <v>0</v>
      </c>
      <c r="Q2071" s="37">
        <v>0</v>
      </c>
      <c r="R2071" s="37"/>
      <c r="S2071" s="37"/>
    </row>
    <row r="2072" spans="2:19">
      <c r="B2072" s="6">
        <v>1948</v>
      </c>
      <c r="C2072" s="37"/>
      <c r="D2072" s="37"/>
      <c r="E2072" s="37"/>
      <c r="F2072" s="37"/>
      <c r="G2072" s="37"/>
      <c r="H2072" s="37"/>
      <c r="I2072" s="37"/>
      <c r="J2072" s="37"/>
      <c r="K2072" s="37"/>
      <c r="L2072" s="37"/>
      <c r="M2072" s="37"/>
      <c r="N2072" s="37"/>
      <c r="O2072" s="37">
        <v>0</v>
      </c>
      <c r="P2072" s="37">
        <v>0</v>
      </c>
      <c r="Q2072" s="37">
        <v>0</v>
      </c>
      <c r="R2072" s="37"/>
      <c r="S2072" s="37"/>
    </row>
    <row r="2073" spans="2:19">
      <c r="B2073" s="6">
        <v>1947</v>
      </c>
      <c r="C2073" s="37"/>
      <c r="D2073" s="37"/>
      <c r="E2073" s="37"/>
      <c r="F2073" s="37"/>
      <c r="G2073" s="37"/>
      <c r="H2073" s="37"/>
      <c r="I2073" s="37"/>
      <c r="J2073" s="37"/>
      <c r="K2073" s="37"/>
      <c r="L2073" s="37"/>
      <c r="M2073" s="37"/>
      <c r="N2073" s="37"/>
      <c r="O2073" s="37">
        <v>143.38999999999999</v>
      </c>
      <c r="P2073" s="37">
        <v>143.38999999999999</v>
      </c>
      <c r="Q2073" s="37">
        <v>143.38999999999999</v>
      </c>
      <c r="R2073" s="37"/>
      <c r="S2073" s="37"/>
    </row>
    <row r="2074" spans="2:19">
      <c r="B2074" s="6">
        <v>1946</v>
      </c>
      <c r="C2074" s="37"/>
      <c r="D2074" s="37"/>
      <c r="E2074" s="37"/>
      <c r="F2074" s="37"/>
      <c r="G2074" s="37"/>
      <c r="H2074" s="37"/>
      <c r="I2074" s="37"/>
      <c r="J2074" s="37"/>
      <c r="K2074" s="37"/>
      <c r="L2074" s="37"/>
      <c r="M2074" s="37"/>
      <c r="N2074" s="37"/>
      <c r="O2074" s="37">
        <v>0</v>
      </c>
      <c r="P2074" s="37">
        <v>0</v>
      </c>
      <c r="Q2074" s="37">
        <v>0</v>
      </c>
      <c r="R2074" s="37"/>
      <c r="S2074" s="37"/>
    </row>
    <row r="2075" spans="2:19">
      <c r="B2075" s="6">
        <v>1945</v>
      </c>
      <c r="C2075" s="37"/>
      <c r="D2075" s="37"/>
      <c r="E2075" s="37"/>
      <c r="F2075" s="37"/>
      <c r="G2075" s="37"/>
      <c r="H2075" s="37"/>
      <c r="I2075" s="37"/>
      <c r="J2075" s="37"/>
      <c r="K2075" s="37"/>
      <c r="L2075" s="37"/>
      <c r="M2075" s="37"/>
      <c r="N2075" s="37"/>
      <c r="O2075" s="37">
        <v>0</v>
      </c>
      <c r="P2075" s="37">
        <v>0</v>
      </c>
      <c r="Q2075" s="37">
        <v>0</v>
      </c>
      <c r="R2075" s="37"/>
      <c r="S2075" s="37"/>
    </row>
    <row r="2076" spans="2:19">
      <c r="B2076" s="6">
        <v>1944</v>
      </c>
      <c r="C2076" s="37"/>
      <c r="D2076" s="37"/>
      <c r="E2076" s="37"/>
      <c r="F2076" s="37"/>
      <c r="G2076" s="37"/>
      <c r="H2076" s="37"/>
      <c r="I2076" s="37"/>
      <c r="J2076" s="37"/>
      <c r="K2076" s="37"/>
      <c r="L2076" s="37"/>
      <c r="M2076" s="37"/>
      <c r="N2076" s="37"/>
      <c r="O2076" s="37">
        <v>0</v>
      </c>
      <c r="P2076" s="37">
        <v>0</v>
      </c>
      <c r="Q2076" s="37">
        <v>0</v>
      </c>
      <c r="R2076" s="37"/>
      <c r="S2076" s="37"/>
    </row>
    <row r="2077" spans="2:19">
      <c r="B2077" s="6">
        <v>1943</v>
      </c>
      <c r="C2077" s="37"/>
      <c r="D2077" s="37"/>
      <c r="E2077" s="37"/>
      <c r="F2077" s="37"/>
      <c r="G2077" s="37"/>
      <c r="H2077" s="37"/>
      <c r="I2077" s="37"/>
      <c r="J2077" s="37"/>
      <c r="K2077" s="37"/>
      <c r="L2077" s="37"/>
      <c r="M2077" s="37"/>
      <c r="N2077" s="37"/>
      <c r="O2077" s="37">
        <v>0</v>
      </c>
      <c r="P2077" s="37">
        <v>0</v>
      </c>
      <c r="Q2077" s="37">
        <v>0</v>
      </c>
      <c r="R2077" s="37"/>
      <c r="S2077" s="37"/>
    </row>
    <row r="2078" spans="2:19">
      <c r="B2078" s="6">
        <v>1942</v>
      </c>
      <c r="C2078" s="37"/>
      <c r="D2078" s="37"/>
      <c r="E2078" s="37"/>
      <c r="F2078" s="37"/>
      <c r="G2078" s="37"/>
      <c r="H2078" s="37"/>
      <c r="I2078" s="37"/>
      <c r="J2078" s="37"/>
      <c r="K2078" s="37"/>
      <c r="L2078" s="37"/>
      <c r="M2078" s="37"/>
      <c r="N2078" s="37"/>
      <c r="O2078" s="37">
        <v>0</v>
      </c>
      <c r="P2078" s="37">
        <v>0</v>
      </c>
      <c r="Q2078" s="37">
        <v>0</v>
      </c>
      <c r="R2078" s="37"/>
      <c r="S2078" s="37"/>
    </row>
    <row r="2079" spans="2:19">
      <c r="B2079" s="6">
        <v>1941</v>
      </c>
      <c r="C2079" s="37"/>
      <c r="D2079" s="37"/>
      <c r="E2079" s="37"/>
      <c r="F2079" s="37"/>
      <c r="G2079" s="37"/>
      <c r="H2079" s="37"/>
      <c r="I2079" s="37"/>
      <c r="J2079" s="37"/>
      <c r="K2079" s="37"/>
      <c r="L2079" s="37"/>
      <c r="M2079" s="37"/>
      <c r="N2079" s="37"/>
      <c r="O2079" s="37">
        <v>0</v>
      </c>
      <c r="P2079" s="37">
        <v>0</v>
      </c>
      <c r="Q2079" s="37">
        <v>0</v>
      </c>
      <c r="R2079" s="37"/>
      <c r="S2079" s="37"/>
    </row>
    <row r="2080" spans="2:19">
      <c r="B2080" s="6">
        <v>1940</v>
      </c>
      <c r="C2080" s="37"/>
      <c r="D2080" s="37"/>
      <c r="E2080" s="37"/>
      <c r="F2080" s="37"/>
      <c r="G2080" s="37"/>
      <c r="H2080" s="37"/>
      <c r="I2080" s="37"/>
      <c r="J2080" s="37"/>
      <c r="K2080" s="37"/>
      <c r="L2080" s="37"/>
      <c r="M2080" s="37"/>
      <c r="N2080" s="37"/>
      <c r="O2080" s="37">
        <v>0</v>
      </c>
      <c r="P2080" s="37">
        <v>0</v>
      </c>
      <c r="Q2080" s="37">
        <v>0</v>
      </c>
      <c r="R2080" s="37"/>
      <c r="S2080" s="37"/>
    </row>
    <row r="2081" spans="1:19">
      <c r="B2081" s="6">
        <v>1939</v>
      </c>
      <c r="C2081" s="37"/>
      <c r="D2081" s="37"/>
      <c r="E2081" s="37"/>
      <c r="F2081" s="37"/>
      <c r="G2081" s="37"/>
      <c r="H2081" s="37"/>
      <c r="I2081" s="37"/>
      <c r="J2081" s="37"/>
      <c r="K2081" s="37"/>
      <c r="L2081" s="37"/>
      <c r="M2081" s="37"/>
      <c r="N2081" s="37"/>
      <c r="O2081" s="37">
        <v>0</v>
      </c>
      <c r="P2081" s="37">
        <v>0</v>
      </c>
      <c r="Q2081" s="37">
        <v>0</v>
      </c>
      <c r="R2081" s="37"/>
      <c r="S2081" s="37"/>
    </row>
    <row r="2082" spans="1:19">
      <c r="B2082" s="6">
        <v>1938</v>
      </c>
      <c r="C2082" s="37"/>
      <c r="D2082" s="37"/>
      <c r="E2082" s="37"/>
      <c r="F2082" s="37"/>
      <c r="G2082" s="37"/>
      <c r="H2082" s="37"/>
      <c r="I2082" s="37"/>
      <c r="J2082" s="37"/>
      <c r="K2082" s="37"/>
      <c r="L2082" s="37"/>
      <c r="M2082" s="37"/>
      <c r="N2082" s="37"/>
      <c r="O2082" s="37">
        <v>0</v>
      </c>
      <c r="P2082" s="37">
        <v>0</v>
      </c>
      <c r="Q2082" s="37">
        <v>0</v>
      </c>
      <c r="R2082" s="37"/>
      <c r="S2082" s="37"/>
    </row>
    <row r="2083" spans="1:19">
      <c r="B2083" s="6">
        <v>1937</v>
      </c>
      <c r="C2083" s="37"/>
      <c r="D2083" s="37"/>
      <c r="E2083" s="37"/>
      <c r="F2083" s="37"/>
      <c r="G2083" s="37"/>
      <c r="H2083" s="37"/>
      <c r="I2083" s="37"/>
      <c r="J2083" s="37"/>
      <c r="K2083" s="37"/>
      <c r="L2083" s="37"/>
      <c r="M2083" s="37"/>
      <c r="N2083" s="37"/>
      <c r="O2083" s="37">
        <v>0</v>
      </c>
      <c r="P2083" s="37">
        <v>0</v>
      </c>
      <c r="Q2083" s="37">
        <v>0</v>
      </c>
      <c r="R2083" s="37"/>
      <c r="S2083" s="37"/>
    </row>
    <row r="2084" spans="1:19">
      <c r="B2084" s="6">
        <v>1936</v>
      </c>
      <c r="C2084" s="37"/>
      <c r="D2084" s="37"/>
      <c r="E2084" s="37"/>
      <c r="F2084" s="37"/>
      <c r="G2084" s="37"/>
      <c r="H2084" s="37"/>
      <c r="I2084" s="37"/>
      <c r="J2084" s="37"/>
      <c r="K2084" s="37"/>
      <c r="L2084" s="37"/>
      <c r="M2084" s="37"/>
      <c r="N2084" s="37"/>
      <c r="O2084" s="37">
        <v>0</v>
      </c>
      <c r="P2084" s="37">
        <v>0</v>
      </c>
      <c r="Q2084" s="37">
        <v>0</v>
      </c>
      <c r="R2084" s="37"/>
      <c r="S2084" s="37"/>
    </row>
    <row r="2085" spans="1:19">
      <c r="B2085" s="6">
        <v>1935</v>
      </c>
      <c r="C2085" s="37"/>
      <c r="D2085" s="37"/>
      <c r="E2085" s="37"/>
      <c r="F2085" s="37"/>
      <c r="G2085" s="37"/>
      <c r="H2085" s="37"/>
      <c r="I2085" s="37"/>
      <c r="J2085" s="37"/>
      <c r="K2085" s="37"/>
      <c r="L2085" s="37"/>
      <c r="M2085" s="37"/>
      <c r="N2085" s="37"/>
      <c r="O2085" s="37">
        <v>0</v>
      </c>
      <c r="P2085" s="37">
        <v>0</v>
      </c>
      <c r="Q2085" s="37">
        <v>0</v>
      </c>
      <c r="R2085" s="37"/>
      <c r="S2085" s="37"/>
    </row>
    <row r="2086" spans="1:19">
      <c r="B2086" s="6">
        <v>1934</v>
      </c>
      <c r="C2086" s="37"/>
      <c r="D2086" s="37"/>
      <c r="E2086" s="37"/>
      <c r="F2086" s="37"/>
      <c r="G2086" s="37"/>
      <c r="H2086" s="37"/>
      <c r="I2086" s="37"/>
      <c r="J2086" s="37"/>
      <c r="K2086" s="37"/>
      <c r="L2086" s="37"/>
      <c r="M2086" s="37"/>
      <c r="N2086" s="37"/>
      <c r="O2086" s="37">
        <v>0</v>
      </c>
      <c r="P2086" s="37">
        <v>0</v>
      </c>
      <c r="Q2086" s="37">
        <v>0</v>
      </c>
      <c r="R2086" s="37"/>
      <c r="S2086" s="37"/>
    </row>
    <row r="2087" spans="1:19">
      <c r="B2087" s="6">
        <v>1933</v>
      </c>
      <c r="C2087" s="37"/>
      <c r="D2087" s="37"/>
      <c r="E2087" s="37"/>
      <c r="F2087" s="37"/>
      <c r="G2087" s="37"/>
      <c r="H2087" s="37"/>
      <c r="I2087" s="37"/>
      <c r="J2087" s="37"/>
      <c r="K2087" s="37"/>
      <c r="L2087" s="37"/>
      <c r="M2087" s="37"/>
      <c r="N2087" s="37"/>
      <c r="O2087" s="37">
        <v>0</v>
      </c>
      <c r="P2087" s="37">
        <v>0</v>
      </c>
      <c r="Q2087" s="37">
        <v>0</v>
      </c>
      <c r="R2087" s="37"/>
      <c r="S2087" s="37"/>
    </row>
    <row r="2088" spans="1:19">
      <c r="B2088" s="6">
        <v>1932</v>
      </c>
      <c r="C2088" s="37"/>
      <c r="D2088" s="37"/>
      <c r="E2088" s="37"/>
      <c r="F2088" s="37"/>
      <c r="G2088" s="37"/>
      <c r="H2088" s="37"/>
      <c r="I2088" s="37"/>
      <c r="J2088" s="37"/>
      <c r="K2088" s="37"/>
      <c r="L2088" s="37"/>
      <c r="M2088" s="37"/>
      <c r="N2088" s="37"/>
      <c r="O2088" s="37">
        <v>0</v>
      </c>
      <c r="P2088" s="37">
        <v>0</v>
      </c>
      <c r="Q2088" s="37">
        <v>0</v>
      </c>
      <c r="R2088" s="37"/>
      <c r="S2088" s="37"/>
    </row>
    <row r="2089" spans="1:19">
      <c r="B2089" s="6">
        <v>1931</v>
      </c>
      <c r="C2089" s="37"/>
      <c r="D2089" s="37"/>
      <c r="E2089" s="37"/>
      <c r="F2089" s="37"/>
      <c r="G2089" s="37"/>
      <c r="H2089" s="37"/>
      <c r="I2089" s="37"/>
      <c r="J2089" s="37"/>
      <c r="K2089" s="37"/>
      <c r="L2089" s="37"/>
      <c r="M2089" s="37"/>
      <c r="N2089" s="37"/>
      <c r="O2089" s="37">
        <v>0</v>
      </c>
      <c r="P2089" s="37">
        <v>0</v>
      </c>
      <c r="Q2089" s="37">
        <v>0</v>
      </c>
      <c r="R2089" s="37"/>
      <c r="S2089" s="37"/>
    </row>
    <row r="2090" spans="1:19">
      <c r="B2090" s="6">
        <v>1930</v>
      </c>
      <c r="C2090" s="37"/>
      <c r="D2090" s="37"/>
      <c r="E2090" s="37"/>
      <c r="F2090" s="37"/>
      <c r="G2090" s="37"/>
      <c r="H2090" s="37"/>
      <c r="I2090" s="37"/>
      <c r="J2090" s="37"/>
      <c r="K2090" s="37"/>
      <c r="L2090" s="37"/>
      <c r="M2090" s="37"/>
      <c r="N2090" s="37"/>
      <c r="O2090" s="37">
        <v>0</v>
      </c>
      <c r="P2090" s="37">
        <v>0</v>
      </c>
      <c r="Q2090" s="37">
        <v>0</v>
      </c>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3080990.3099999991</v>
      </c>
      <c r="P2091" s="11">
        <f>SUM(P1999:P2090)</f>
        <v>3101957.8199999989</v>
      </c>
      <c r="Q2091" s="11">
        <f>SUM(Q1999:Q2090)</f>
        <v>3117640.1099999989</v>
      </c>
      <c r="R2091" s="11">
        <f>SUM(R1998:R2090)</f>
        <v>0</v>
      </c>
      <c r="S2091" s="11">
        <f>SUM(S1998:S2090)</f>
        <v>2193638.9600000004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v>0</v>
      </c>
      <c r="R2190" s="37"/>
      <c r="S2190" s="37"/>
    </row>
    <row r="2191" spans="1:19">
      <c r="A2191" s="40"/>
      <c r="B2191" s="6">
        <v>2019</v>
      </c>
      <c r="C2191" s="36"/>
      <c r="D2191" s="36"/>
      <c r="E2191" s="36"/>
      <c r="F2191" s="36"/>
      <c r="G2191" s="36"/>
      <c r="H2191" s="36"/>
      <c r="I2191" s="36"/>
      <c r="J2191" s="36"/>
      <c r="K2191" s="36"/>
      <c r="L2191" s="36"/>
      <c r="M2191" s="36"/>
      <c r="N2191" s="36"/>
      <c r="O2191" s="36"/>
      <c r="P2191" s="37">
        <v>0</v>
      </c>
      <c r="Q2191" s="37">
        <v>0</v>
      </c>
      <c r="R2191" s="37"/>
      <c r="S2191" s="37"/>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c r="S2192" s="37"/>
    </row>
    <row r="2193" spans="1:19">
      <c r="A2193" s="40"/>
      <c r="B2193" s="6">
        <v>2017</v>
      </c>
      <c r="C2193" s="36"/>
      <c r="D2193" s="36"/>
      <c r="E2193" s="36"/>
      <c r="F2193" s="36"/>
      <c r="G2193" s="36"/>
      <c r="H2193" s="36"/>
      <c r="I2193" s="36"/>
      <c r="J2193" s="36"/>
      <c r="K2193" s="36"/>
      <c r="L2193" s="36"/>
      <c r="M2193" s="36"/>
      <c r="N2193" s="37"/>
      <c r="O2193" s="37">
        <v>0</v>
      </c>
      <c r="P2193" s="37">
        <v>0</v>
      </c>
      <c r="Q2193" s="37">
        <v>0</v>
      </c>
      <c r="R2193" s="37"/>
      <c r="S2193" s="37"/>
    </row>
    <row r="2194" spans="1:19">
      <c r="B2194" s="6">
        <v>2016</v>
      </c>
      <c r="C2194" s="36"/>
      <c r="D2194" s="36"/>
      <c r="E2194" s="36"/>
      <c r="F2194" s="36"/>
      <c r="G2194" s="36"/>
      <c r="H2194" s="36"/>
      <c r="I2194" s="36"/>
      <c r="J2194" s="36"/>
      <c r="K2194" s="36"/>
      <c r="L2194" s="36"/>
      <c r="M2194" s="37"/>
      <c r="N2194" s="37"/>
      <c r="O2194" s="37">
        <v>0</v>
      </c>
      <c r="P2194" s="37">
        <v>0</v>
      </c>
      <c r="Q2194" s="37">
        <v>0</v>
      </c>
      <c r="R2194" s="37"/>
      <c r="S2194" s="37"/>
    </row>
    <row r="2195" spans="1:19">
      <c r="B2195" s="6">
        <v>2015</v>
      </c>
      <c r="C2195" s="36"/>
      <c r="D2195" s="36"/>
      <c r="E2195" s="36"/>
      <c r="F2195" s="36"/>
      <c r="G2195" s="36"/>
      <c r="H2195" s="36"/>
      <c r="I2195" s="36"/>
      <c r="J2195" s="36"/>
      <c r="K2195" s="36"/>
      <c r="L2195" s="37"/>
      <c r="M2195" s="37"/>
      <c r="N2195" s="37"/>
      <c r="O2195" s="37">
        <v>0</v>
      </c>
      <c r="P2195" s="37">
        <v>0</v>
      </c>
      <c r="Q2195" s="37">
        <v>0</v>
      </c>
      <c r="R2195" s="37"/>
      <c r="S2195" s="37"/>
    </row>
    <row r="2196" spans="1:19">
      <c r="B2196" s="6">
        <v>2014</v>
      </c>
      <c r="C2196" s="36"/>
      <c r="D2196" s="36"/>
      <c r="E2196" s="36"/>
      <c r="F2196" s="36"/>
      <c r="G2196" s="36"/>
      <c r="H2196" s="36"/>
      <c r="I2196" s="36"/>
      <c r="J2196" s="36"/>
      <c r="K2196" s="37"/>
      <c r="L2196" s="37"/>
      <c r="M2196" s="37"/>
      <c r="N2196" s="37"/>
      <c r="O2196" s="37">
        <v>0</v>
      </c>
      <c r="P2196" s="37">
        <v>0</v>
      </c>
      <c r="Q2196" s="37">
        <v>0</v>
      </c>
      <c r="R2196" s="37"/>
      <c r="S2196" s="37"/>
    </row>
    <row r="2197" spans="1:19">
      <c r="B2197" s="6">
        <v>2013</v>
      </c>
      <c r="C2197" s="36"/>
      <c r="D2197" s="36"/>
      <c r="E2197" s="36"/>
      <c r="F2197" s="36"/>
      <c r="G2197" s="36"/>
      <c r="H2197" s="36"/>
      <c r="I2197" s="36"/>
      <c r="J2197" s="37"/>
      <c r="K2197" s="37"/>
      <c r="L2197" s="37"/>
      <c r="M2197" s="37"/>
      <c r="N2197" s="37"/>
      <c r="O2197" s="37">
        <v>0</v>
      </c>
      <c r="P2197" s="37">
        <v>0</v>
      </c>
      <c r="Q2197" s="37">
        <v>0</v>
      </c>
      <c r="R2197" s="37"/>
      <c r="S2197" s="37"/>
    </row>
    <row r="2198" spans="1:19">
      <c r="B2198" s="6">
        <v>2012</v>
      </c>
      <c r="C2198" s="36"/>
      <c r="D2198" s="36"/>
      <c r="E2198" s="36"/>
      <c r="F2198" s="36"/>
      <c r="G2198" s="36"/>
      <c r="H2198" s="36"/>
      <c r="I2198" s="37"/>
      <c r="J2198" s="37"/>
      <c r="K2198" s="37"/>
      <c r="L2198" s="37"/>
      <c r="M2198" s="37"/>
      <c r="N2198" s="37"/>
      <c r="O2198" s="37">
        <v>0</v>
      </c>
      <c r="P2198" s="37">
        <v>0</v>
      </c>
      <c r="Q2198" s="37">
        <v>0</v>
      </c>
      <c r="R2198" s="37"/>
      <c r="S2198" s="37"/>
    </row>
    <row r="2199" spans="1:19">
      <c r="B2199" s="6">
        <v>2011</v>
      </c>
      <c r="C2199" s="36"/>
      <c r="D2199" s="36"/>
      <c r="E2199" s="36"/>
      <c r="F2199" s="36"/>
      <c r="G2199" s="36"/>
      <c r="H2199" s="37"/>
      <c r="I2199" s="37"/>
      <c r="J2199" s="37"/>
      <c r="K2199" s="37"/>
      <c r="L2199" s="37"/>
      <c r="M2199" s="37"/>
      <c r="N2199" s="37"/>
      <c r="O2199" s="37">
        <v>0</v>
      </c>
      <c r="P2199" s="37">
        <v>0</v>
      </c>
      <c r="Q2199" s="37">
        <v>0</v>
      </c>
      <c r="R2199" s="37"/>
      <c r="S2199" s="37"/>
    </row>
    <row r="2200" spans="1:19">
      <c r="B2200" s="6">
        <v>2010</v>
      </c>
      <c r="C2200" s="36"/>
      <c r="D2200" s="36"/>
      <c r="E2200" s="36"/>
      <c r="F2200" s="36"/>
      <c r="G2200" s="37"/>
      <c r="H2200" s="37"/>
      <c r="I2200" s="37"/>
      <c r="J2200" s="37"/>
      <c r="K2200" s="37"/>
      <c r="L2200" s="37"/>
      <c r="M2200" s="37"/>
      <c r="N2200" s="37"/>
      <c r="O2200" s="37">
        <v>0</v>
      </c>
      <c r="P2200" s="37">
        <v>0</v>
      </c>
      <c r="Q2200" s="37">
        <v>0</v>
      </c>
      <c r="R2200" s="37"/>
      <c r="S2200" s="37"/>
    </row>
    <row r="2201" spans="1:19">
      <c r="B2201" s="6">
        <v>2009</v>
      </c>
      <c r="C2201" s="36"/>
      <c r="D2201" s="36"/>
      <c r="E2201" s="36"/>
      <c r="F2201" s="37"/>
      <c r="G2201" s="37"/>
      <c r="H2201" s="37"/>
      <c r="I2201" s="37"/>
      <c r="J2201" s="37"/>
      <c r="K2201" s="37"/>
      <c r="L2201" s="37"/>
      <c r="M2201" s="37"/>
      <c r="N2201" s="37"/>
      <c r="O2201" s="37">
        <v>0</v>
      </c>
      <c r="P2201" s="37">
        <v>0</v>
      </c>
      <c r="Q2201" s="37">
        <v>0</v>
      </c>
      <c r="R2201" s="37"/>
      <c r="S2201" s="37"/>
    </row>
    <row r="2202" spans="1:19">
      <c r="B2202" s="6">
        <v>2008</v>
      </c>
      <c r="C2202" s="36"/>
      <c r="D2202" s="36"/>
      <c r="E2202" s="37"/>
      <c r="F2202" s="37"/>
      <c r="G2202" s="37"/>
      <c r="H2202" s="37"/>
      <c r="I2202" s="37"/>
      <c r="J2202" s="37"/>
      <c r="K2202" s="37"/>
      <c r="L2202" s="37"/>
      <c r="M2202" s="37"/>
      <c r="N2202" s="37"/>
      <c r="O2202" s="37">
        <v>0</v>
      </c>
      <c r="P2202" s="37">
        <v>0</v>
      </c>
      <c r="Q2202" s="37">
        <v>0</v>
      </c>
      <c r="R2202" s="37"/>
      <c r="S2202" s="37"/>
    </row>
    <row r="2203" spans="1:19">
      <c r="B2203" s="6">
        <v>2007</v>
      </c>
      <c r="C2203" s="36"/>
      <c r="D2203" s="37"/>
      <c r="E2203" s="37"/>
      <c r="F2203" s="37"/>
      <c r="G2203" s="37"/>
      <c r="H2203" s="37"/>
      <c r="I2203" s="37"/>
      <c r="J2203" s="37"/>
      <c r="K2203" s="37"/>
      <c r="L2203" s="37"/>
      <c r="M2203" s="37"/>
      <c r="N2203" s="37"/>
      <c r="O2203" s="37">
        <v>22462.97</v>
      </c>
      <c r="P2203" s="37">
        <v>22462.97</v>
      </c>
      <c r="Q2203" s="37">
        <v>22462.97</v>
      </c>
      <c r="R2203" s="37"/>
      <c r="S2203" s="37"/>
    </row>
    <row r="2204" spans="1:19">
      <c r="B2204" s="6">
        <v>2006</v>
      </c>
      <c r="C2204" s="37"/>
      <c r="D2204" s="37"/>
      <c r="E2204" s="37"/>
      <c r="F2204" s="37"/>
      <c r="G2204" s="37"/>
      <c r="H2204" s="37"/>
      <c r="I2204" s="37"/>
      <c r="J2204" s="37"/>
      <c r="K2204" s="37"/>
      <c r="L2204" s="37"/>
      <c r="M2204" s="37"/>
      <c r="N2204" s="37"/>
      <c r="O2204" s="37">
        <v>0</v>
      </c>
      <c r="P2204" s="37">
        <v>0</v>
      </c>
      <c r="Q2204" s="37">
        <v>0</v>
      </c>
      <c r="R2204" s="37"/>
      <c r="S2204" s="37"/>
    </row>
    <row r="2205" spans="1:19">
      <c r="B2205" s="6">
        <v>2005</v>
      </c>
      <c r="C2205" s="37"/>
      <c r="D2205" s="37"/>
      <c r="E2205" s="37"/>
      <c r="F2205" s="37"/>
      <c r="G2205" s="37"/>
      <c r="H2205" s="37"/>
      <c r="I2205" s="37"/>
      <c r="J2205" s="37"/>
      <c r="K2205" s="37"/>
      <c r="L2205" s="37"/>
      <c r="M2205" s="37"/>
      <c r="N2205" s="37"/>
      <c r="O2205" s="37">
        <v>0</v>
      </c>
      <c r="P2205" s="37">
        <v>0</v>
      </c>
      <c r="Q2205" s="37">
        <v>0</v>
      </c>
      <c r="R2205" s="37"/>
      <c r="S2205" s="37"/>
    </row>
    <row r="2206" spans="1:19">
      <c r="B2206" s="6">
        <v>2004</v>
      </c>
      <c r="C2206" s="37"/>
      <c r="D2206" s="37"/>
      <c r="E2206" s="37"/>
      <c r="F2206" s="37"/>
      <c r="G2206" s="37"/>
      <c r="H2206" s="37"/>
      <c r="I2206" s="37"/>
      <c r="J2206" s="37"/>
      <c r="K2206" s="37"/>
      <c r="L2206" s="37"/>
      <c r="M2206" s="37"/>
      <c r="N2206" s="37"/>
      <c r="O2206" s="37">
        <v>0</v>
      </c>
      <c r="P2206" s="37">
        <v>0</v>
      </c>
      <c r="Q2206" s="37">
        <v>0</v>
      </c>
      <c r="R2206" s="37"/>
      <c r="S2206" s="37"/>
    </row>
    <row r="2207" spans="1:19">
      <c r="B2207" s="6">
        <v>2003</v>
      </c>
      <c r="C2207" s="37"/>
      <c r="D2207" s="37"/>
      <c r="E2207" s="37"/>
      <c r="F2207" s="37"/>
      <c r="G2207" s="37"/>
      <c r="H2207" s="37"/>
      <c r="I2207" s="37"/>
      <c r="J2207" s="37"/>
      <c r="K2207" s="37"/>
      <c r="L2207" s="37"/>
      <c r="M2207" s="37"/>
      <c r="N2207" s="37"/>
      <c r="O2207" s="37">
        <v>0</v>
      </c>
      <c r="P2207" s="37">
        <v>0</v>
      </c>
      <c r="Q2207" s="37">
        <v>0</v>
      </c>
      <c r="R2207" s="37"/>
      <c r="S2207" s="37"/>
    </row>
    <row r="2208" spans="1:19">
      <c r="B2208" s="6">
        <v>2002</v>
      </c>
      <c r="C2208" s="37"/>
      <c r="D2208" s="37"/>
      <c r="E2208" s="37"/>
      <c r="F2208" s="37"/>
      <c r="G2208" s="37"/>
      <c r="H2208" s="37"/>
      <c r="I2208" s="37"/>
      <c r="J2208" s="37"/>
      <c r="K2208" s="37"/>
      <c r="L2208" s="37"/>
      <c r="M2208" s="37"/>
      <c r="N2208" s="37"/>
      <c r="O2208" s="37">
        <v>23068.17</v>
      </c>
      <c r="P2208" s="37">
        <v>23068.17</v>
      </c>
      <c r="Q2208" s="37">
        <v>23068.17</v>
      </c>
      <c r="R2208" s="37"/>
      <c r="S2208" s="37"/>
    </row>
    <row r="2209" spans="2:19">
      <c r="B2209" s="6">
        <v>2001</v>
      </c>
      <c r="C2209" s="37"/>
      <c r="D2209" s="37"/>
      <c r="E2209" s="37"/>
      <c r="F2209" s="37"/>
      <c r="G2209" s="37"/>
      <c r="H2209" s="37"/>
      <c r="I2209" s="37"/>
      <c r="J2209" s="37"/>
      <c r="K2209" s="37"/>
      <c r="L2209" s="37"/>
      <c r="M2209" s="37"/>
      <c r="N2209" s="37"/>
      <c r="O2209" s="37">
        <v>0</v>
      </c>
      <c r="P2209" s="37">
        <v>0</v>
      </c>
      <c r="Q2209" s="37">
        <v>0</v>
      </c>
      <c r="R2209" s="37"/>
      <c r="S2209" s="37"/>
    </row>
    <row r="2210" spans="2:19">
      <c r="B2210" s="6">
        <v>2000</v>
      </c>
      <c r="C2210" s="37"/>
      <c r="D2210" s="37"/>
      <c r="E2210" s="37"/>
      <c r="F2210" s="37"/>
      <c r="G2210" s="37"/>
      <c r="H2210" s="37"/>
      <c r="I2210" s="37"/>
      <c r="J2210" s="37"/>
      <c r="K2210" s="37"/>
      <c r="L2210" s="37"/>
      <c r="M2210" s="37"/>
      <c r="N2210" s="37"/>
      <c r="O2210" s="37">
        <v>0</v>
      </c>
      <c r="P2210" s="37">
        <v>0</v>
      </c>
      <c r="Q2210" s="37">
        <v>0</v>
      </c>
      <c r="R2210" s="37"/>
      <c r="S2210" s="37"/>
    </row>
    <row r="2211" spans="2:19">
      <c r="B2211" s="6">
        <v>1999</v>
      </c>
      <c r="C2211" s="37"/>
      <c r="D2211" s="37"/>
      <c r="E2211" s="37"/>
      <c r="F2211" s="37"/>
      <c r="G2211" s="37"/>
      <c r="H2211" s="37"/>
      <c r="I2211" s="37"/>
      <c r="J2211" s="37"/>
      <c r="K2211" s="37"/>
      <c r="L2211" s="37"/>
      <c r="M2211" s="37"/>
      <c r="N2211" s="37"/>
      <c r="O2211" s="37">
        <v>0</v>
      </c>
      <c r="P2211" s="37">
        <v>0</v>
      </c>
      <c r="Q2211" s="37">
        <v>0</v>
      </c>
      <c r="R2211" s="37"/>
      <c r="S2211" s="37"/>
    </row>
    <row r="2212" spans="2:19">
      <c r="B2212" s="6">
        <v>1998</v>
      </c>
      <c r="C2212" s="37"/>
      <c r="D2212" s="37"/>
      <c r="E2212" s="37"/>
      <c r="F2212" s="37"/>
      <c r="G2212" s="37"/>
      <c r="H2212" s="37"/>
      <c r="I2212" s="37"/>
      <c r="J2212" s="37"/>
      <c r="K2212" s="37"/>
      <c r="L2212" s="37"/>
      <c r="M2212" s="37"/>
      <c r="N2212" s="37"/>
      <c r="O2212" s="37">
        <v>0</v>
      </c>
      <c r="P2212" s="37">
        <v>0</v>
      </c>
      <c r="Q2212" s="37">
        <v>0</v>
      </c>
      <c r="R2212" s="37"/>
      <c r="S2212" s="37"/>
    </row>
    <row r="2213" spans="2:19">
      <c r="B2213" s="6">
        <v>1997</v>
      </c>
      <c r="C2213" s="37"/>
      <c r="D2213" s="37"/>
      <c r="E2213" s="37"/>
      <c r="F2213" s="37"/>
      <c r="G2213" s="37"/>
      <c r="H2213" s="37"/>
      <c r="I2213" s="37"/>
      <c r="J2213" s="37"/>
      <c r="K2213" s="37"/>
      <c r="L2213" s="37"/>
      <c r="M2213" s="37"/>
      <c r="N2213" s="37"/>
      <c r="O2213" s="37">
        <v>0</v>
      </c>
      <c r="P2213" s="37">
        <v>0</v>
      </c>
      <c r="Q2213" s="37">
        <v>0</v>
      </c>
      <c r="R2213" s="37"/>
      <c r="S2213" s="37"/>
    </row>
    <row r="2214" spans="2:19">
      <c r="B2214" s="6">
        <v>1996</v>
      </c>
      <c r="C2214" s="37"/>
      <c r="D2214" s="37"/>
      <c r="E2214" s="37"/>
      <c r="F2214" s="37"/>
      <c r="G2214" s="37"/>
      <c r="H2214" s="37"/>
      <c r="I2214" s="37"/>
      <c r="J2214" s="37"/>
      <c r="K2214" s="37"/>
      <c r="L2214" s="37"/>
      <c r="M2214" s="37"/>
      <c r="N2214" s="37"/>
      <c r="O2214" s="37">
        <v>9493.09</v>
      </c>
      <c r="P2214" s="37">
        <v>9493.09</v>
      </c>
      <c r="Q2214" s="37">
        <v>9493.09</v>
      </c>
      <c r="R2214" s="37"/>
      <c r="S2214" s="37"/>
    </row>
    <row r="2215" spans="2:19">
      <c r="B2215" s="6">
        <v>1995</v>
      </c>
      <c r="C2215" s="37"/>
      <c r="D2215" s="37"/>
      <c r="E2215" s="37"/>
      <c r="F2215" s="37"/>
      <c r="G2215" s="37"/>
      <c r="H2215" s="37"/>
      <c r="I2215" s="37"/>
      <c r="J2215" s="37"/>
      <c r="K2215" s="37"/>
      <c r="L2215" s="37"/>
      <c r="M2215" s="37"/>
      <c r="N2215" s="37"/>
      <c r="O2215" s="37">
        <v>0</v>
      </c>
      <c r="P2215" s="37">
        <v>0</v>
      </c>
      <c r="Q2215" s="37">
        <v>0</v>
      </c>
      <c r="R2215" s="37"/>
      <c r="S2215" s="37"/>
    </row>
    <row r="2216" spans="2:19">
      <c r="B2216" s="6">
        <v>1994</v>
      </c>
      <c r="C2216" s="37"/>
      <c r="D2216" s="37"/>
      <c r="E2216" s="37"/>
      <c r="F2216" s="37"/>
      <c r="G2216" s="37"/>
      <c r="H2216" s="37"/>
      <c r="I2216" s="37"/>
      <c r="J2216" s="37"/>
      <c r="K2216" s="37"/>
      <c r="L2216" s="37"/>
      <c r="M2216" s="37"/>
      <c r="N2216" s="37"/>
      <c r="O2216" s="37">
        <v>0</v>
      </c>
      <c r="P2216" s="37">
        <v>0</v>
      </c>
      <c r="Q2216" s="37">
        <v>0</v>
      </c>
      <c r="R2216" s="37"/>
      <c r="S2216" s="37"/>
    </row>
    <row r="2217" spans="2:19">
      <c r="B2217" s="6">
        <v>1993</v>
      </c>
      <c r="C2217" s="37"/>
      <c r="D2217" s="37"/>
      <c r="E2217" s="37"/>
      <c r="F2217" s="37"/>
      <c r="G2217" s="37"/>
      <c r="H2217" s="37"/>
      <c r="I2217" s="37"/>
      <c r="J2217" s="37"/>
      <c r="K2217" s="37"/>
      <c r="L2217" s="37"/>
      <c r="M2217" s="37"/>
      <c r="N2217" s="37"/>
      <c r="O2217" s="37">
        <v>0</v>
      </c>
      <c r="P2217" s="37">
        <v>0</v>
      </c>
      <c r="Q2217" s="37">
        <v>0</v>
      </c>
      <c r="R2217" s="37"/>
      <c r="S2217" s="37"/>
    </row>
    <row r="2218" spans="2:19">
      <c r="B2218" s="6">
        <v>1992</v>
      </c>
      <c r="C2218" s="37"/>
      <c r="D2218" s="37"/>
      <c r="E2218" s="37"/>
      <c r="F2218" s="37"/>
      <c r="G2218" s="37"/>
      <c r="H2218" s="37"/>
      <c r="I2218" s="37"/>
      <c r="J2218" s="37"/>
      <c r="K2218" s="37"/>
      <c r="L2218" s="37"/>
      <c r="M2218" s="37"/>
      <c r="N2218" s="37"/>
      <c r="O2218" s="37">
        <v>10986.29</v>
      </c>
      <c r="P2218" s="37">
        <v>10986.29</v>
      </c>
      <c r="Q2218" s="37">
        <v>10986.29</v>
      </c>
      <c r="R2218" s="37"/>
      <c r="S2218" s="37"/>
    </row>
    <row r="2219" spans="2:19">
      <c r="B2219" s="6">
        <v>1991</v>
      </c>
      <c r="C2219" s="37"/>
      <c r="D2219" s="37"/>
      <c r="E2219" s="37"/>
      <c r="F2219" s="37"/>
      <c r="G2219" s="37"/>
      <c r="H2219" s="37"/>
      <c r="I2219" s="37"/>
      <c r="J2219" s="37"/>
      <c r="K2219" s="37"/>
      <c r="L2219" s="37"/>
      <c r="M2219" s="37"/>
      <c r="N2219" s="37"/>
      <c r="O2219" s="37">
        <v>21343.47</v>
      </c>
      <c r="P2219" s="37">
        <v>21343.47</v>
      </c>
      <c r="Q2219" s="37">
        <v>21343.47</v>
      </c>
      <c r="R2219" s="37"/>
      <c r="S2219" s="37"/>
    </row>
    <row r="2220" spans="2:19">
      <c r="B2220" s="6">
        <v>1990</v>
      </c>
      <c r="C2220" s="37"/>
      <c r="D2220" s="37"/>
      <c r="E2220" s="37"/>
      <c r="F2220" s="37"/>
      <c r="G2220" s="37"/>
      <c r="H2220" s="37"/>
      <c r="I2220" s="37"/>
      <c r="J2220" s="37"/>
      <c r="K2220" s="37"/>
      <c r="L2220" s="37"/>
      <c r="M2220" s="37"/>
      <c r="N2220" s="37"/>
      <c r="O2220" s="37">
        <v>10496.26</v>
      </c>
      <c r="P2220" s="37">
        <v>10496.26</v>
      </c>
      <c r="Q2220" s="37">
        <v>10496.26</v>
      </c>
      <c r="R2220" s="37"/>
      <c r="S2220" s="37"/>
    </row>
    <row r="2221" spans="2:19">
      <c r="B2221" s="6">
        <v>1989</v>
      </c>
      <c r="C2221" s="37"/>
      <c r="D2221" s="37"/>
      <c r="E2221" s="37"/>
      <c r="F2221" s="37"/>
      <c r="G2221" s="37"/>
      <c r="H2221" s="37"/>
      <c r="I2221" s="37"/>
      <c r="J2221" s="37"/>
      <c r="K2221" s="37"/>
      <c r="L2221" s="37"/>
      <c r="M2221" s="37"/>
      <c r="N2221" s="37"/>
      <c r="O2221" s="37">
        <v>9853.99</v>
      </c>
      <c r="P2221" s="37">
        <v>9853.99</v>
      </c>
      <c r="Q2221" s="37">
        <v>9853.99</v>
      </c>
      <c r="R2221" s="37"/>
      <c r="S2221" s="37"/>
    </row>
    <row r="2222" spans="2:19">
      <c r="B2222" s="6">
        <v>1988</v>
      </c>
      <c r="C2222" s="37"/>
      <c r="D2222" s="37"/>
      <c r="E2222" s="37"/>
      <c r="F2222" s="37"/>
      <c r="G2222" s="37"/>
      <c r="H2222" s="37"/>
      <c r="I2222" s="37"/>
      <c r="J2222" s="37"/>
      <c r="K2222" s="37"/>
      <c r="L2222" s="37"/>
      <c r="M2222" s="37"/>
      <c r="N2222" s="37"/>
      <c r="O2222" s="37">
        <v>0</v>
      </c>
      <c r="P2222" s="37">
        <v>0</v>
      </c>
      <c r="Q2222" s="37">
        <v>0</v>
      </c>
      <c r="R2222" s="37"/>
      <c r="S2222" s="37"/>
    </row>
    <row r="2223" spans="2:19">
      <c r="B2223" s="6">
        <v>1987</v>
      </c>
      <c r="C2223" s="37"/>
      <c r="D2223" s="37"/>
      <c r="E2223" s="37"/>
      <c r="F2223" s="37"/>
      <c r="G2223" s="37"/>
      <c r="H2223" s="37"/>
      <c r="I2223" s="37"/>
      <c r="J2223" s="37"/>
      <c r="K2223" s="37"/>
      <c r="L2223" s="37"/>
      <c r="M2223" s="37"/>
      <c r="N2223" s="37"/>
      <c r="O2223" s="37">
        <v>0</v>
      </c>
      <c r="P2223" s="37">
        <v>0</v>
      </c>
      <c r="Q2223" s="37">
        <v>0</v>
      </c>
      <c r="R2223" s="37"/>
      <c r="S2223" s="37"/>
    </row>
    <row r="2224" spans="2:19">
      <c r="B2224" s="6">
        <v>1986</v>
      </c>
      <c r="C2224" s="37"/>
      <c r="D2224" s="37"/>
      <c r="E2224" s="37"/>
      <c r="F2224" s="37"/>
      <c r="G2224" s="37"/>
      <c r="H2224" s="37"/>
      <c r="I2224" s="37"/>
      <c r="J2224" s="37"/>
      <c r="K2224" s="37"/>
      <c r="L2224" s="37"/>
      <c r="M2224" s="37"/>
      <c r="N2224" s="37"/>
      <c r="O2224" s="37">
        <v>0</v>
      </c>
      <c r="P2224" s="37">
        <v>0</v>
      </c>
      <c r="Q2224" s="37">
        <v>0</v>
      </c>
      <c r="R2224" s="37"/>
      <c r="S2224" s="37"/>
    </row>
    <row r="2225" spans="2:19">
      <c r="B2225" s="6">
        <v>1985</v>
      </c>
      <c r="C2225" s="37"/>
      <c r="D2225" s="37"/>
      <c r="E2225" s="37"/>
      <c r="F2225" s="37"/>
      <c r="G2225" s="37"/>
      <c r="H2225" s="37"/>
      <c r="I2225" s="37"/>
      <c r="J2225" s="37"/>
      <c r="K2225" s="37"/>
      <c r="L2225" s="37"/>
      <c r="M2225" s="37"/>
      <c r="N2225" s="37"/>
      <c r="O2225" s="37">
        <v>0</v>
      </c>
      <c r="P2225" s="37">
        <v>0</v>
      </c>
      <c r="Q2225" s="37">
        <v>0</v>
      </c>
      <c r="R2225" s="37"/>
      <c r="S2225" s="37"/>
    </row>
    <row r="2226" spans="2:19">
      <c r="B2226" s="6">
        <v>1984</v>
      </c>
      <c r="C2226" s="37"/>
      <c r="D2226" s="37"/>
      <c r="E2226" s="37"/>
      <c r="F2226" s="37"/>
      <c r="G2226" s="37"/>
      <c r="H2226" s="37"/>
      <c r="I2226" s="37"/>
      <c r="J2226" s="37"/>
      <c r="K2226" s="37"/>
      <c r="L2226" s="37"/>
      <c r="M2226" s="37"/>
      <c r="N2226" s="37"/>
      <c r="O2226" s="37">
        <v>0</v>
      </c>
      <c r="P2226" s="37">
        <v>0</v>
      </c>
      <c r="Q2226" s="37">
        <v>0</v>
      </c>
      <c r="R2226" s="37"/>
      <c r="S2226" s="37"/>
    </row>
    <row r="2227" spans="2:19">
      <c r="B2227" s="6">
        <v>1983</v>
      </c>
      <c r="C2227" s="37"/>
      <c r="D2227" s="37"/>
      <c r="E2227" s="37"/>
      <c r="F2227" s="37"/>
      <c r="G2227" s="37"/>
      <c r="H2227" s="37"/>
      <c r="I2227" s="37"/>
      <c r="J2227" s="37"/>
      <c r="K2227" s="37"/>
      <c r="L2227" s="37"/>
      <c r="M2227" s="37"/>
      <c r="N2227" s="37"/>
      <c r="O2227" s="37">
        <v>0</v>
      </c>
      <c r="P2227" s="37">
        <v>0</v>
      </c>
      <c r="Q2227" s="37">
        <v>0</v>
      </c>
      <c r="R2227" s="37"/>
      <c r="S2227" s="37"/>
    </row>
    <row r="2228" spans="2:19">
      <c r="B2228" s="6">
        <v>1982</v>
      </c>
      <c r="C2228" s="37"/>
      <c r="D2228" s="37"/>
      <c r="E2228" s="37"/>
      <c r="F2228" s="37"/>
      <c r="G2228" s="37"/>
      <c r="H2228" s="37"/>
      <c r="I2228" s="37"/>
      <c r="J2228" s="37"/>
      <c r="K2228" s="37"/>
      <c r="L2228" s="37"/>
      <c r="M2228" s="37"/>
      <c r="N2228" s="37"/>
      <c r="O2228" s="37">
        <v>6320.65</v>
      </c>
      <c r="P2228" s="37">
        <v>6320.65</v>
      </c>
      <c r="Q2228" s="37">
        <v>6320.65</v>
      </c>
      <c r="R2228" s="37"/>
      <c r="S2228" s="37"/>
    </row>
    <row r="2229" spans="2:19">
      <c r="B2229" s="6">
        <v>1981</v>
      </c>
      <c r="C2229" s="37"/>
      <c r="D2229" s="37"/>
      <c r="E2229" s="37"/>
      <c r="F2229" s="37"/>
      <c r="G2229" s="37"/>
      <c r="H2229" s="37"/>
      <c r="I2229" s="37"/>
      <c r="J2229" s="37"/>
      <c r="K2229" s="37"/>
      <c r="L2229" s="37"/>
      <c r="M2229" s="37"/>
      <c r="N2229" s="37"/>
      <c r="O2229" s="37">
        <v>0</v>
      </c>
      <c r="P2229" s="37">
        <v>0</v>
      </c>
      <c r="Q2229" s="37">
        <v>0</v>
      </c>
      <c r="R2229" s="37"/>
      <c r="S2229" s="37"/>
    </row>
    <row r="2230" spans="2:19">
      <c r="B2230" s="6">
        <v>1980</v>
      </c>
      <c r="C2230" s="37"/>
      <c r="D2230" s="37"/>
      <c r="E2230" s="37"/>
      <c r="F2230" s="37"/>
      <c r="G2230" s="37"/>
      <c r="H2230" s="37"/>
      <c r="I2230" s="37"/>
      <c r="J2230" s="37"/>
      <c r="K2230" s="37"/>
      <c r="L2230" s="37"/>
      <c r="M2230" s="37"/>
      <c r="N2230" s="37"/>
      <c r="O2230" s="37">
        <v>0</v>
      </c>
      <c r="P2230" s="37">
        <v>0</v>
      </c>
      <c r="Q2230" s="37">
        <v>0</v>
      </c>
      <c r="R2230" s="37"/>
      <c r="S2230" s="37"/>
    </row>
    <row r="2231" spans="2:19">
      <c r="B2231" s="6">
        <v>1979</v>
      </c>
      <c r="C2231" s="37"/>
      <c r="D2231" s="37"/>
      <c r="E2231" s="37"/>
      <c r="F2231" s="37"/>
      <c r="G2231" s="37"/>
      <c r="H2231" s="37"/>
      <c r="I2231" s="37"/>
      <c r="J2231" s="37"/>
      <c r="K2231" s="37"/>
      <c r="L2231" s="37"/>
      <c r="M2231" s="37"/>
      <c r="N2231" s="37"/>
      <c r="O2231" s="37">
        <v>7091.62</v>
      </c>
      <c r="P2231" s="37">
        <v>7091.62</v>
      </c>
      <c r="Q2231" s="37">
        <v>7091.62</v>
      </c>
      <c r="R2231" s="37"/>
      <c r="S2231" s="37"/>
    </row>
    <row r="2232" spans="2:19">
      <c r="B2232" s="6">
        <v>1978</v>
      </c>
      <c r="C2232" s="37"/>
      <c r="D2232" s="37"/>
      <c r="E2232" s="37"/>
      <c r="F2232" s="37"/>
      <c r="G2232" s="37"/>
      <c r="H2232" s="37"/>
      <c r="I2232" s="37"/>
      <c r="J2232" s="37"/>
      <c r="K2232" s="37"/>
      <c r="L2232" s="37"/>
      <c r="M2232" s="37"/>
      <c r="N2232" s="37"/>
      <c r="O2232" s="37">
        <v>0</v>
      </c>
      <c r="P2232" s="37">
        <v>0</v>
      </c>
      <c r="Q2232" s="37">
        <v>0</v>
      </c>
      <c r="R2232" s="37"/>
      <c r="S2232" s="37"/>
    </row>
    <row r="2233" spans="2:19">
      <c r="B2233" s="6">
        <v>1977</v>
      </c>
      <c r="C2233" s="37"/>
      <c r="D2233" s="37"/>
      <c r="E2233" s="37"/>
      <c r="F2233" s="37"/>
      <c r="G2233" s="37"/>
      <c r="H2233" s="37"/>
      <c r="I2233" s="37"/>
      <c r="J2233" s="37"/>
      <c r="K2233" s="37"/>
      <c r="L2233" s="37"/>
      <c r="M2233" s="37"/>
      <c r="N2233" s="37"/>
      <c r="O2233" s="37">
        <v>0</v>
      </c>
      <c r="P2233" s="37">
        <v>0</v>
      </c>
      <c r="Q2233" s="37">
        <v>0</v>
      </c>
      <c r="R2233" s="37"/>
      <c r="S2233" s="37"/>
    </row>
    <row r="2234" spans="2:19">
      <c r="B2234" s="6">
        <v>1976</v>
      </c>
      <c r="C2234" s="37"/>
      <c r="D2234" s="37"/>
      <c r="E2234" s="37"/>
      <c r="F2234" s="37"/>
      <c r="G2234" s="37"/>
      <c r="H2234" s="37"/>
      <c r="I2234" s="37"/>
      <c r="J2234" s="37"/>
      <c r="K2234" s="37"/>
      <c r="L2234" s="37"/>
      <c r="M2234" s="37"/>
      <c r="N2234" s="37"/>
      <c r="O2234" s="37">
        <v>0</v>
      </c>
      <c r="P2234" s="37">
        <v>0</v>
      </c>
      <c r="Q2234" s="37">
        <v>0</v>
      </c>
      <c r="R2234" s="37"/>
      <c r="S2234" s="37"/>
    </row>
    <row r="2235" spans="2:19">
      <c r="B2235" s="6">
        <v>1975</v>
      </c>
      <c r="C2235" s="37"/>
      <c r="D2235" s="37"/>
      <c r="E2235" s="37"/>
      <c r="F2235" s="37"/>
      <c r="G2235" s="37"/>
      <c r="H2235" s="37"/>
      <c r="I2235" s="37"/>
      <c r="J2235" s="37"/>
      <c r="K2235" s="37"/>
      <c r="L2235" s="37"/>
      <c r="M2235" s="37"/>
      <c r="N2235" s="37"/>
      <c r="O2235" s="37">
        <v>0</v>
      </c>
      <c r="P2235" s="37">
        <v>0</v>
      </c>
      <c r="Q2235" s="37">
        <v>0</v>
      </c>
      <c r="R2235" s="37"/>
      <c r="S2235" s="37"/>
    </row>
    <row r="2236" spans="2:19">
      <c r="B2236" s="6">
        <v>1974</v>
      </c>
      <c r="C2236" s="37"/>
      <c r="D2236" s="37"/>
      <c r="E2236" s="37"/>
      <c r="F2236" s="37"/>
      <c r="G2236" s="37"/>
      <c r="H2236" s="37"/>
      <c r="I2236" s="37"/>
      <c r="J2236" s="37"/>
      <c r="K2236" s="37"/>
      <c r="L2236" s="37"/>
      <c r="M2236" s="37"/>
      <c r="N2236" s="37"/>
      <c r="O2236" s="37">
        <v>0</v>
      </c>
      <c r="P2236" s="37">
        <v>0</v>
      </c>
      <c r="Q2236" s="37">
        <v>0</v>
      </c>
      <c r="R2236" s="37"/>
      <c r="S2236" s="37"/>
    </row>
    <row r="2237" spans="2:19">
      <c r="B2237" s="6">
        <v>1973</v>
      </c>
      <c r="C2237" s="37"/>
      <c r="D2237" s="37"/>
      <c r="E2237" s="37"/>
      <c r="F2237" s="37"/>
      <c r="G2237" s="37"/>
      <c r="H2237" s="37"/>
      <c r="I2237" s="37"/>
      <c r="J2237" s="37"/>
      <c r="K2237" s="37"/>
      <c r="L2237" s="37"/>
      <c r="M2237" s="37"/>
      <c r="N2237" s="37"/>
      <c r="O2237" s="37">
        <v>0</v>
      </c>
      <c r="P2237" s="37">
        <v>0</v>
      </c>
      <c r="Q2237" s="37">
        <v>0</v>
      </c>
      <c r="R2237" s="37"/>
      <c r="S2237" s="37"/>
    </row>
    <row r="2238" spans="2:19">
      <c r="B2238" s="6">
        <v>1972</v>
      </c>
      <c r="C2238" s="37"/>
      <c r="D2238" s="37"/>
      <c r="E2238" s="37"/>
      <c r="F2238" s="37"/>
      <c r="G2238" s="37"/>
      <c r="H2238" s="37"/>
      <c r="I2238" s="37"/>
      <c r="J2238" s="37"/>
      <c r="K2238" s="37"/>
      <c r="L2238" s="37"/>
      <c r="M2238" s="37"/>
      <c r="N2238" s="37"/>
      <c r="O2238" s="37">
        <v>0</v>
      </c>
      <c r="P2238" s="37">
        <v>0</v>
      </c>
      <c r="Q2238" s="37">
        <v>0</v>
      </c>
      <c r="R2238" s="37"/>
      <c r="S2238" s="37"/>
    </row>
    <row r="2239" spans="2:19">
      <c r="B2239" s="6">
        <v>1971</v>
      </c>
      <c r="C2239" s="37"/>
      <c r="D2239" s="37"/>
      <c r="E2239" s="37"/>
      <c r="F2239" s="37"/>
      <c r="G2239" s="37"/>
      <c r="H2239" s="37"/>
      <c r="I2239" s="37"/>
      <c r="J2239" s="37"/>
      <c r="K2239" s="37"/>
      <c r="L2239" s="37"/>
      <c r="M2239" s="37"/>
      <c r="N2239" s="37"/>
      <c r="O2239" s="37">
        <v>0</v>
      </c>
      <c r="P2239" s="37">
        <v>0</v>
      </c>
      <c r="Q2239" s="37">
        <v>0</v>
      </c>
      <c r="R2239" s="37"/>
      <c r="S2239" s="37"/>
    </row>
    <row r="2240" spans="2:19">
      <c r="B2240" s="6">
        <v>1970</v>
      </c>
      <c r="C2240" s="37"/>
      <c r="D2240" s="37"/>
      <c r="E2240" s="37"/>
      <c r="F2240" s="37"/>
      <c r="G2240" s="37"/>
      <c r="H2240" s="37"/>
      <c r="I2240" s="37"/>
      <c r="J2240" s="37"/>
      <c r="K2240" s="37"/>
      <c r="L2240" s="37"/>
      <c r="M2240" s="37"/>
      <c r="N2240" s="37"/>
      <c r="O2240" s="37">
        <v>0</v>
      </c>
      <c r="P2240" s="37">
        <v>0</v>
      </c>
      <c r="Q2240" s="37">
        <v>0</v>
      </c>
      <c r="R2240" s="37"/>
      <c r="S2240" s="37"/>
    </row>
    <row r="2241" spans="2:19">
      <c r="B2241" s="6">
        <v>1969</v>
      </c>
      <c r="C2241" s="37"/>
      <c r="D2241" s="37"/>
      <c r="E2241" s="37"/>
      <c r="F2241" s="37"/>
      <c r="G2241" s="37"/>
      <c r="H2241" s="37"/>
      <c r="I2241" s="37"/>
      <c r="J2241" s="37"/>
      <c r="K2241" s="37"/>
      <c r="L2241" s="37"/>
      <c r="M2241" s="37"/>
      <c r="N2241" s="37"/>
      <c r="O2241" s="37">
        <v>0</v>
      </c>
      <c r="P2241" s="37">
        <v>0</v>
      </c>
      <c r="Q2241" s="37">
        <v>0</v>
      </c>
      <c r="R2241" s="37"/>
      <c r="S2241" s="37"/>
    </row>
    <row r="2242" spans="2:19">
      <c r="B2242" s="6">
        <v>1968</v>
      </c>
      <c r="C2242" s="37"/>
      <c r="D2242" s="37"/>
      <c r="E2242" s="37"/>
      <c r="F2242" s="37"/>
      <c r="G2242" s="37"/>
      <c r="H2242" s="37"/>
      <c r="I2242" s="37"/>
      <c r="J2242" s="37"/>
      <c r="K2242" s="37"/>
      <c r="L2242" s="37"/>
      <c r="M2242" s="37"/>
      <c r="N2242" s="37"/>
      <c r="O2242" s="37">
        <v>0</v>
      </c>
      <c r="P2242" s="37">
        <v>0</v>
      </c>
      <c r="Q2242" s="37">
        <v>0</v>
      </c>
      <c r="R2242" s="37"/>
      <c r="S2242" s="37"/>
    </row>
    <row r="2243" spans="2:19">
      <c r="B2243" s="6">
        <v>1967</v>
      </c>
      <c r="C2243" s="37"/>
      <c r="D2243" s="37"/>
      <c r="E2243" s="37"/>
      <c r="F2243" s="37"/>
      <c r="G2243" s="37"/>
      <c r="H2243" s="37"/>
      <c r="I2243" s="37"/>
      <c r="J2243" s="37"/>
      <c r="K2243" s="37"/>
      <c r="L2243" s="37"/>
      <c r="M2243" s="37"/>
      <c r="N2243" s="37"/>
      <c r="O2243" s="37">
        <v>0</v>
      </c>
      <c r="P2243" s="37">
        <v>0</v>
      </c>
      <c r="Q2243" s="37">
        <v>0</v>
      </c>
      <c r="R2243" s="37"/>
      <c r="S2243" s="37"/>
    </row>
    <row r="2244" spans="2:19">
      <c r="B2244" s="6">
        <v>1966</v>
      </c>
      <c r="C2244" s="37"/>
      <c r="D2244" s="37"/>
      <c r="E2244" s="37"/>
      <c r="F2244" s="37"/>
      <c r="G2244" s="37"/>
      <c r="H2244" s="37"/>
      <c r="I2244" s="37"/>
      <c r="J2244" s="37"/>
      <c r="K2244" s="37"/>
      <c r="L2244" s="37"/>
      <c r="M2244" s="37"/>
      <c r="N2244" s="37"/>
      <c r="O2244" s="37">
        <v>0</v>
      </c>
      <c r="P2244" s="37">
        <v>0</v>
      </c>
      <c r="Q2244" s="37">
        <v>0</v>
      </c>
      <c r="R2244" s="37"/>
      <c r="S2244" s="37"/>
    </row>
    <row r="2245" spans="2:19">
      <c r="B2245" s="6">
        <v>1965</v>
      </c>
      <c r="C2245" s="37"/>
      <c r="D2245" s="37"/>
      <c r="E2245" s="37"/>
      <c r="F2245" s="37"/>
      <c r="G2245" s="37"/>
      <c r="H2245" s="37"/>
      <c r="I2245" s="37"/>
      <c r="J2245" s="37"/>
      <c r="K2245" s="37"/>
      <c r="L2245" s="37"/>
      <c r="M2245" s="37"/>
      <c r="N2245" s="37"/>
      <c r="O2245" s="37">
        <v>0</v>
      </c>
      <c r="P2245" s="37">
        <v>0</v>
      </c>
      <c r="Q2245" s="37">
        <v>0</v>
      </c>
      <c r="R2245" s="37"/>
      <c r="S2245" s="37"/>
    </row>
    <row r="2246" spans="2:19">
      <c r="B2246" s="6">
        <v>1964</v>
      </c>
      <c r="C2246" s="37"/>
      <c r="D2246" s="37"/>
      <c r="E2246" s="37"/>
      <c r="F2246" s="37"/>
      <c r="G2246" s="37"/>
      <c r="H2246" s="37"/>
      <c r="I2246" s="37"/>
      <c r="J2246" s="37"/>
      <c r="K2246" s="37"/>
      <c r="L2246" s="37"/>
      <c r="M2246" s="37"/>
      <c r="N2246" s="37"/>
      <c r="O2246" s="37">
        <v>0</v>
      </c>
      <c r="P2246" s="37">
        <v>0</v>
      </c>
      <c r="Q2246" s="37">
        <v>0</v>
      </c>
      <c r="R2246" s="37"/>
      <c r="S2246" s="37"/>
    </row>
    <row r="2247" spans="2:19">
      <c r="B2247" s="6">
        <v>1963</v>
      </c>
      <c r="C2247" s="37"/>
      <c r="D2247" s="37"/>
      <c r="E2247" s="37"/>
      <c r="F2247" s="37"/>
      <c r="G2247" s="37"/>
      <c r="H2247" s="37"/>
      <c r="I2247" s="37"/>
      <c r="J2247" s="37"/>
      <c r="K2247" s="37"/>
      <c r="L2247" s="37"/>
      <c r="M2247" s="37"/>
      <c r="N2247" s="37"/>
      <c r="O2247" s="37">
        <v>0</v>
      </c>
      <c r="P2247" s="37">
        <v>0</v>
      </c>
      <c r="Q2247" s="37">
        <v>0</v>
      </c>
      <c r="R2247" s="37"/>
      <c r="S2247" s="37"/>
    </row>
    <row r="2248" spans="2:19">
      <c r="B2248" s="6">
        <v>1962</v>
      </c>
      <c r="C2248" s="37"/>
      <c r="D2248" s="37"/>
      <c r="E2248" s="37"/>
      <c r="F2248" s="37"/>
      <c r="G2248" s="37"/>
      <c r="H2248" s="37"/>
      <c r="I2248" s="37"/>
      <c r="J2248" s="37"/>
      <c r="K2248" s="37"/>
      <c r="L2248" s="37"/>
      <c r="M2248" s="37"/>
      <c r="N2248" s="37"/>
      <c r="O2248" s="37">
        <v>0</v>
      </c>
      <c r="P2248" s="37">
        <v>0</v>
      </c>
      <c r="Q2248" s="37">
        <v>0</v>
      </c>
      <c r="R2248" s="37"/>
      <c r="S2248" s="37"/>
    </row>
    <row r="2249" spans="2:19">
      <c r="B2249" s="6">
        <v>1961</v>
      </c>
      <c r="C2249" s="37"/>
      <c r="D2249" s="37"/>
      <c r="E2249" s="37"/>
      <c r="F2249" s="37"/>
      <c r="G2249" s="37"/>
      <c r="H2249" s="37"/>
      <c r="I2249" s="37"/>
      <c r="J2249" s="37"/>
      <c r="K2249" s="37"/>
      <c r="L2249" s="37"/>
      <c r="M2249" s="37"/>
      <c r="N2249" s="37"/>
      <c r="O2249" s="37">
        <v>0</v>
      </c>
      <c r="P2249" s="37">
        <v>0</v>
      </c>
      <c r="Q2249" s="37">
        <v>0</v>
      </c>
      <c r="R2249" s="37"/>
      <c r="S2249" s="37"/>
    </row>
    <row r="2250" spans="2:19">
      <c r="B2250" s="6">
        <v>1960</v>
      </c>
      <c r="C2250" s="37"/>
      <c r="D2250" s="37"/>
      <c r="E2250" s="37"/>
      <c r="F2250" s="37"/>
      <c r="G2250" s="37"/>
      <c r="H2250" s="37"/>
      <c r="I2250" s="37"/>
      <c r="J2250" s="37"/>
      <c r="K2250" s="37"/>
      <c r="L2250" s="37"/>
      <c r="M2250" s="37"/>
      <c r="N2250" s="37"/>
      <c r="O2250" s="37">
        <v>0</v>
      </c>
      <c r="P2250" s="37">
        <v>0</v>
      </c>
      <c r="Q2250" s="37">
        <v>0</v>
      </c>
      <c r="R2250" s="37"/>
      <c r="S2250" s="37"/>
    </row>
    <row r="2251" spans="2:19">
      <c r="B2251" s="6">
        <v>1959</v>
      </c>
      <c r="C2251" s="37"/>
      <c r="D2251" s="37"/>
      <c r="E2251" s="37"/>
      <c r="F2251" s="37"/>
      <c r="G2251" s="37"/>
      <c r="H2251" s="37"/>
      <c r="I2251" s="37"/>
      <c r="J2251" s="37"/>
      <c r="K2251" s="37"/>
      <c r="L2251" s="37"/>
      <c r="M2251" s="37"/>
      <c r="N2251" s="37"/>
      <c r="O2251" s="37">
        <v>0</v>
      </c>
      <c r="P2251" s="37">
        <v>0</v>
      </c>
      <c r="Q2251" s="37">
        <v>0</v>
      </c>
      <c r="R2251" s="37"/>
      <c r="S2251" s="37"/>
    </row>
    <row r="2252" spans="2:19">
      <c r="B2252" s="6">
        <v>1958</v>
      </c>
      <c r="C2252" s="37"/>
      <c r="D2252" s="37"/>
      <c r="E2252" s="37"/>
      <c r="F2252" s="37"/>
      <c r="G2252" s="37"/>
      <c r="H2252" s="37"/>
      <c r="I2252" s="37"/>
      <c r="J2252" s="37"/>
      <c r="K2252" s="37"/>
      <c r="L2252" s="37"/>
      <c r="M2252" s="37"/>
      <c r="N2252" s="37"/>
      <c r="O2252" s="37">
        <v>0</v>
      </c>
      <c r="P2252" s="37">
        <v>0</v>
      </c>
      <c r="Q2252" s="37">
        <v>0</v>
      </c>
      <c r="R2252" s="37"/>
      <c r="S2252" s="37"/>
    </row>
    <row r="2253" spans="2:19">
      <c r="B2253" s="6">
        <v>1957</v>
      </c>
      <c r="C2253" s="37"/>
      <c r="D2253" s="37"/>
      <c r="E2253" s="37"/>
      <c r="F2253" s="37"/>
      <c r="G2253" s="37"/>
      <c r="H2253" s="37"/>
      <c r="I2253" s="37"/>
      <c r="J2253" s="37"/>
      <c r="K2253" s="37"/>
      <c r="L2253" s="37"/>
      <c r="M2253" s="37"/>
      <c r="N2253" s="37"/>
      <c r="O2253" s="37">
        <v>0</v>
      </c>
      <c r="P2253" s="37">
        <v>0</v>
      </c>
      <c r="Q2253" s="37">
        <v>0</v>
      </c>
      <c r="R2253" s="37"/>
      <c r="S2253" s="37"/>
    </row>
    <row r="2254" spans="2:19">
      <c r="B2254" s="6">
        <v>1956</v>
      </c>
      <c r="C2254" s="37"/>
      <c r="D2254" s="37"/>
      <c r="E2254" s="37"/>
      <c r="F2254" s="37"/>
      <c r="G2254" s="37"/>
      <c r="H2254" s="37"/>
      <c r="I2254" s="37"/>
      <c r="J2254" s="37"/>
      <c r="K2254" s="37"/>
      <c r="L2254" s="37"/>
      <c r="M2254" s="37"/>
      <c r="N2254" s="37"/>
      <c r="O2254" s="37">
        <v>0</v>
      </c>
      <c r="P2254" s="37">
        <v>0</v>
      </c>
      <c r="Q2254" s="37">
        <v>0</v>
      </c>
      <c r="R2254" s="37"/>
      <c r="S2254" s="37"/>
    </row>
    <row r="2255" spans="2:19">
      <c r="B2255" s="6">
        <v>1955</v>
      </c>
      <c r="C2255" s="37"/>
      <c r="D2255" s="37"/>
      <c r="E2255" s="37"/>
      <c r="F2255" s="37"/>
      <c r="G2255" s="37"/>
      <c r="H2255" s="37"/>
      <c r="I2255" s="37"/>
      <c r="J2255" s="37"/>
      <c r="K2255" s="37"/>
      <c r="L2255" s="37"/>
      <c r="M2255" s="37"/>
      <c r="N2255" s="37"/>
      <c r="O2255" s="37">
        <v>0</v>
      </c>
      <c r="P2255" s="37">
        <v>0</v>
      </c>
      <c r="Q2255" s="37">
        <v>0</v>
      </c>
      <c r="R2255" s="37"/>
      <c r="S2255" s="37"/>
    </row>
    <row r="2256" spans="2:19">
      <c r="B2256" s="6">
        <v>1954</v>
      </c>
      <c r="C2256" s="37"/>
      <c r="D2256" s="37"/>
      <c r="E2256" s="37"/>
      <c r="F2256" s="37"/>
      <c r="G2256" s="37"/>
      <c r="H2256" s="37"/>
      <c r="I2256" s="37"/>
      <c r="J2256" s="37"/>
      <c r="K2256" s="37"/>
      <c r="L2256" s="37"/>
      <c r="M2256" s="37"/>
      <c r="N2256" s="37"/>
      <c r="O2256" s="37">
        <v>0</v>
      </c>
      <c r="P2256" s="37">
        <v>0</v>
      </c>
      <c r="Q2256" s="37">
        <v>0</v>
      </c>
      <c r="R2256" s="37"/>
      <c r="S2256" s="37"/>
    </row>
    <row r="2257" spans="2:19">
      <c r="B2257" s="6">
        <v>1953</v>
      </c>
      <c r="C2257" s="37"/>
      <c r="D2257" s="37"/>
      <c r="E2257" s="37"/>
      <c r="F2257" s="37"/>
      <c r="G2257" s="37"/>
      <c r="H2257" s="37"/>
      <c r="I2257" s="37"/>
      <c r="J2257" s="37"/>
      <c r="K2257" s="37"/>
      <c r="L2257" s="37"/>
      <c r="M2257" s="37"/>
      <c r="N2257" s="37"/>
      <c r="O2257" s="37">
        <v>0</v>
      </c>
      <c r="P2257" s="37">
        <v>0</v>
      </c>
      <c r="Q2257" s="37">
        <v>0</v>
      </c>
      <c r="R2257" s="37"/>
      <c r="S2257" s="37"/>
    </row>
    <row r="2258" spans="2:19">
      <c r="B2258" s="6">
        <v>1952</v>
      </c>
      <c r="C2258" s="37"/>
      <c r="D2258" s="37"/>
      <c r="E2258" s="37"/>
      <c r="F2258" s="37"/>
      <c r="G2258" s="37"/>
      <c r="H2258" s="37"/>
      <c r="I2258" s="37"/>
      <c r="J2258" s="37"/>
      <c r="K2258" s="37"/>
      <c r="L2258" s="37"/>
      <c r="M2258" s="37"/>
      <c r="N2258" s="37"/>
      <c r="O2258" s="37">
        <v>0</v>
      </c>
      <c r="P2258" s="37">
        <v>0</v>
      </c>
      <c r="Q2258" s="37">
        <v>0</v>
      </c>
      <c r="R2258" s="37"/>
      <c r="S2258" s="37"/>
    </row>
    <row r="2259" spans="2:19">
      <c r="B2259" s="6">
        <v>1951</v>
      </c>
      <c r="C2259" s="37"/>
      <c r="D2259" s="37"/>
      <c r="E2259" s="37"/>
      <c r="F2259" s="37"/>
      <c r="G2259" s="37"/>
      <c r="H2259" s="37"/>
      <c r="I2259" s="37"/>
      <c r="J2259" s="37"/>
      <c r="K2259" s="37"/>
      <c r="L2259" s="37"/>
      <c r="M2259" s="37"/>
      <c r="N2259" s="37"/>
      <c r="O2259" s="37">
        <v>0</v>
      </c>
      <c r="P2259" s="37">
        <v>0</v>
      </c>
      <c r="Q2259" s="37">
        <v>0</v>
      </c>
      <c r="R2259" s="37"/>
      <c r="S2259" s="37"/>
    </row>
    <row r="2260" spans="2:19">
      <c r="B2260" s="6">
        <v>1950</v>
      </c>
      <c r="C2260" s="37"/>
      <c r="D2260" s="37"/>
      <c r="E2260" s="37"/>
      <c r="F2260" s="37"/>
      <c r="G2260" s="37"/>
      <c r="H2260" s="37"/>
      <c r="I2260" s="37"/>
      <c r="J2260" s="37"/>
      <c r="K2260" s="37"/>
      <c r="L2260" s="37"/>
      <c r="M2260" s="37"/>
      <c r="N2260" s="37"/>
      <c r="O2260" s="37">
        <v>0</v>
      </c>
      <c r="P2260" s="37">
        <v>0</v>
      </c>
      <c r="Q2260" s="37">
        <v>0</v>
      </c>
      <c r="R2260" s="37"/>
      <c r="S2260" s="37"/>
    </row>
    <row r="2261" spans="2:19">
      <c r="B2261" s="6">
        <v>1949</v>
      </c>
      <c r="C2261" s="37"/>
      <c r="D2261" s="37"/>
      <c r="E2261" s="37"/>
      <c r="F2261" s="37"/>
      <c r="G2261" s="37"/>
      <c r="H2261" s="37"/>
      <c r="I2261" s="37"/>
      <c r="J2261" s="37"/>
      <c r="K2261" s="37"/>
      <c r="L2261" s="37"/>
      <c r="M2261" s="37"/>
      <c r="N2261" s="37"/>
      <c r="O2261" s="37">
        <v>0</v>
      </c>
      <c r="P2261" s="37">
        <v>0</v>
      </c>
      <c r="Q2261" s="37">
        <v>0</v>
      </c>
      <c r="R2261" s="37"/>
      <c r="S2261" s="37"/>
    </row>
    <row r="2262" spans="2:19">
      <c r="B2262" s="6">
        <v>1948</v>
      </c>
      <c r="C2262" s="37"/>
      <c r="D2262" s="37"/>
      <c r="E2262" s="37"/>
      <c r="F2262" s="37"/>
      <c r="G2262" s="37"/>
      <c r="H2262" s="37"/>
      <c r="I2262" s="37"/>
      <c r="J2262" s="37"/>
      <c r="K2262" s="37"/>
      <c r="L2262" s="37"/>
      <c r="M2262" s="37"/>
      <c r="N2262" s="37"/>
      <c r="O2262" s="37">
        <v>0</v>
      </c>
      <c r="P2262" s="37">
        <v>0</v>
      </c>
      <c r="Q2262" s="37">
        <v>0</v>
      </c>
      <c r="R2262" s="37"/>
      <c r="S2262" s="37"/>
    </row>
    <row r="2263" spans="2:19">
      <c r="B2263" s="6">
        <v>1947</v>
      </c>
      <c r="C2263" s="37"/>
      <c r="D2263" s="37"/>
      <c r="E2263" s="37"/>
      <c r="F2263" s="37"/>
      <c r="G2263" s="37"/>
      <c r="H2263" s="37"/>
      <c r="I2263" s="37"/>
      <c r="J2263" s="37"/>
      <c r="K2263" s="37"/>
      <c r="L2263" s="37"/>
      <c r="M2263" s="37"/>
      <c r="N2263" s="37"/>
      <c r="O2263" s="37">
        <v>0</v>
      </c>
      <c r="P2263" s="37">
        <v>0</v>
      </c>
      <c r="Q2263" s="37">
        <v>0</v>
      </c>
      <c r="R2263" s="37"/>
      <c r="S2263" s="37"/>
    </row>
    <row r="2264" spans="2:19">
      <c r="B2264" s="6">
        <v>1946</v>
      </c>
      <c r="C2264" s="37"/>
      <c r="D2264" s="37"/>
      <c r="E2264" s="37"/>
      <c r="F2264" s="37"/>
      <c r="G2264" s="37"/>
      <c r="H2264" s="37"/>
      <c r="I2264" s="37"/>
      <c r="J2264" s="37"/>
      <c r="K2264" s="37"/>
      <c r="L2264" s="37"/>
      <c r="M2264" s="37"/>
      <c r="N2264" s="37"/>
      <c r="O2264" s="37">
        <v>0</v>
      </c>
      <c r="P2264" s="37">
        <v>0</v>
      </c>
      <c r="Q2264" s="37">
        <v>0</v>
      </c>
      <c r="R2264" s="37"/>
      <c r="S2264" s="37"/>
    </row>
    <row r="2265" spans="2:19">
      <c r="B2265" s="6">
        <v>1945</v>
      </c>
      <c r="C2265" s="37"/>
      <c r="D2265" s="37"/>
      <c r="E2265" s="37"/>
      <c r="F2265" s="37"/>
      <c r="G2265" s="37"/>
      <c r="H2265" s="37"/>
      <c r="I2265" s="37"/>
      <c r="J2265" s="37"/>
      <c r="K2265" s="37"/>
      <c r="L2265" s="37"/>
      <c r="M2265" s="37"/>
      <c r="N2265" s="37"/>
      <c r="O2265" s="37">
        <v>0</v>
      </c>
      <c r="P2265" s="37">
        <v>0</v>
      </c>
      <c r="Q2265" s="37">
        <v>0</v>
      </c>
      <c r="R2265" s="37"/>
      <c r="S2265" s="37"/>
    </row>
    <row r="2266" spans="2:19">
      <c r="B2266" s="6">
        <v>1944</v>
      </c>
      <c r="C2266" s="37"/>
      <c r="D2266" s="37"/>
      <c r="E2266" s="37"/>
      <c r="F2266" s="37"/>
      <c r="G2266" s="37"/>
      <c r="H2266" s="37"/>
      <c r="I2266" s="37"/>
      <c r="J2266" s="37"/>
      <c r="K2266" s="37"/>
      <c r="L2266" s="37"/>
      <c r="M2266" s="37"/>
      <c r="N2266" s="37"/>
      <c r="O2266" s="37">
        <v>0</v>
      </c>
      <c r="P2266" s="37">
        <v>0</v>
      </c>
      <c r="Q2266" s="37">
        <v>0</v>
      </c>
      <c r="R2266" s="37"/>
      <c r="S2266" s="37"/>
    </row>
    <row r="2267" spans="2:19">
      <c r="B2267" s="6">
        <v>1943</v>
      </c>
      <c r="C2267" s="37"/>
      <c r="D2267" s="37"/>
      <c r="E2267" s="37"/>
      <c r="F2267" s="37"/>
      <c r="G2267" s="37"/>
      <c r="H2267" s="37"/>
      <c r="I2267" s="37"/>
      <c r="J2267" s="37"/>
      <c r="K2267" s="37"/>
      <c r="L2267" s="37"/>
      <c r="M2267" s="37"/>
      <c r="N2267" s="37"/>
      <c r="O2267" s="37">
        <v>0</v>
      </c>
      <c r="P2267" s="37">
        <v>0</v>
      </c>
      <c r="Q2267" s="37">
        <v>0</v>
      </c>
      <c r="R2267" s="37"/>
      <c r="S2267" s="37"/>
    </row>
    <row r="2268" spans="2:19">
      <c r="B2268" s="6">
        <v>1942</v>
      </c>
      <c r="C2268" s="37"/>
      <c r="D2268" s="37"/>
      <c r="E2268" s="37"/>
      <c r="F2268" s="37"/>
      <c r="G2268" s="37"/>
      <c r="H2268" s="37"/>
      <c r="I2268" s="37"/>
      <c r="J2268" s="37"/>
      <c r="K2268" s="37"/>
      <c r="L2268" s="37"/>
      <c r="M2268" s="37"/>
      <c r="N2268" s="37"/>
      <c r="O2268" s="37">
        <v>0</v>
      </c>
      <c r="P2268" s="37">
        <v>0</v>
      </c>
      <c r="Q2268" s="37">
        <v>0</v>
      </c>
      <c r="R2268" s="37"/>
      <c r="S2268" s="37"/>
    </row>
    <row r="2269" spans="2:19">
      <c r="B2269" s="6">
        <v>1941</v>
      </c>
      <c r="C2269" s="37"/>
      <c r="D2269" s="37"/>
      <c r="E2269" s="37"/>
      <c r="F2269" s="37"/>
      <c r="G2269" s="37"/>
      <c r="H2269" s="37"/>
      <c r="I2269" s="37"/>
      <c r="J2269" s="37"/>
      <c r="K2269" s="37"/>
      <c r="L2269" s="37"/>
      <c r="M2269" s="37"/>
      <c r="N2269" s="37"/>
      <c r="O2269" s="37">
        <v>0</v>
      </c>
      <c r="P2269" s="37">
        <v>0</v>
      </c>
      <c r="Q2269" s="37">
        <v>0</v>
      </c>
      <c r="R2269" s="37"/>
      <c r="S2269" s="37"/>
    </row>
    <row r="2270" spans="2:19">
      <c r="B2270" s="6">
        <v>1940</v>
      </c>
      <c r="C2270" s="37"/>
      <c r="D2270" s="37"/>
      <c r="E2270" s="37"/>
      <c r="F2270" s="37"/>
      <c r="G2270" s="37"/>
      <c r="H2270" s="37"/>
      <c r="I2270" s="37"/>
      <c r="J2270" s="37"/>
      <c r="K2270" s="37"/>
      <c r="L2270" s="37"/>
      <c r="M2270" s="37"/>
      <c r="N2270" s="37"/>
      <c r="O2270" s="37">
        <v>0</v>
      </c>
      <c r="P2270" s="37">
        <v>0</v>
      </c>
      <c r="Q2270" s="37">
        <v>0</v>
      </c>
      <c r="R2270" s="37"/>
      <c r="S2270" s="37"/>
    </row>
    <row r="2271" spans="2:19">
      <c r="B2271" s="6">
        <v>1939</v>
      </c>
      <c r="C2271" s="37"/>
      <c r="D2271" s="37"/>
      <c r="E2271" s="37"/>
      <c r="F2271" s="37"/>
      <c r="G2271" s="37"/>
      <c r="H2271" s="37"/>
      <c r="I2271" s="37"/>
      <c r="J2271" s="37"/>
      <c r="K2271" s="37"/>
      <c r="L2271" s="37"/>
      <c r="M2271" s="37"/>
      <c r="N2271" s="37"/>
      <c r="O2271" s="37">
        <v>0</v>
      </c>
      <c r="P2271" s="37">
        <v>0</v>
      </c>
      <c r="Q2271" s="37">
        <v>0</v>
      </c>
      <c r="R2271" s="37"/>
      <c r="S2271" s="37"/>
    </row>
    <row r="2272" spans="2:19">
      <c r="B2272" s="6">
        <v>1938</v>
      </c>
      <c r="C2272" s="37"/>
      <c r="D2272" s="37"/>
      <c r="E2272" s="37"/>
      <c r="F2272" s="37"/>
      <c r="G2272" s="37"/>
      <c r="H2272" s="37"/>
      <c r="I2272" s="37"/>
      <c r="J2272" s="37"/>
      <c r="K2272" s="37"/>
      <c r="L2272" s="37"/>
      <c r="M2272" s="37"/>
      <c r="N2272" s="37"/>
      <c r="O2272" s="37">
        <v>0</v>
      </c>
      <c r="P2272" s="37">
        <v>0</v>
      </c>
      <c r="Q2272" s="37">
        <v>0</v>
      </c>
      <c r="R2272" s="37"/>
      <c r="S2272" s="37"/>
    </row>
    <row r="2273" spans="1:19">
      <c r="B2273" s="6">
        <v>1937</v>
      </c>
      <c r="C2273" s="37"/>
      <c r="D2273" s="37"/>
      <c r="E2273" s="37"/>
      <c r="F2273" s="37"/>
      <c r="G2273" s="37"/>
      <c r="H2273" s="37"/>
      <c r="I2273" s="37"/>
      <c r="J2273" s="37"/>
      <c r="K2273" s="37"/>
      <c r="L2273" s="37"/>
      <c r="M2273" s="37"/>
      <c r="N2273" s="37"/>
      <c r="O2273" s="37">
        <v>0</v>
      </c>
      <c r="P2273" s="37">
        <v>0</v>
      </c>
      <c r="Q2273" s="37">
        <v>0</v>
      </c>
      <c r="R2273" s="37"/>
      <c r="S2273" s="37"/>
    </row>
    <row r="2274" spans="1:19">
      <c r="B2274" s="6">
        <v>1936</v>
      </c>
      <c r="C2274" s="37"/>
      <c r="D2274" s="37"/>
      <c r="E2274" s="37"/>
      <c r="F2274" s="37"/>
      <c r="G2274" s="37"/>
      <c r="H2274" s="37"/>
      <c r="I2274" s="37"/>
      <c r="J2274" s="37"/>
      <c r="K2274" s="37"/>
      <c r="L2274" s="37"/>
      <c r="M2274" s="37"/>
      <c r="N2274" s="37"/>
      <c r="O2274" s="37">
        <v>0</v>
      </c>
      <c r="P2274" s="37">
        <v>0</v>
      </c>
      <c r="Q2274" s="37">
        <v>0</v>
      </c>
      <c r="R2274" s="37"/>
      <c r="S2274" s="37"/>
    </row>
    <row r="2275" spans="1:19">
      <c r="B2275" s="6">
        <v>1935</v>
      </c>
      <c r="C2275" s="37"/>
      <c r="D2275" s="37"/>
      <c r="E2275" s="37"/>
      <c r="F2275" s="37"/>
      <c r="G2275" s="37"/>
      <c r="H2275" s="37"/>
      <c r="I2275" s="37"/>
      <c r="J2275" s="37"/>
      <c r="K2275" s="37"/>
      <c r="L2275" s="37"/>
      <c r="M2275" s="37"/>
      <c r="N2275" s="37"/>
      <c r="O2275" s="37">
        <v>0</v>
      </c>
      <c r="P2275" s="37">
        <v>0</v>
      </c>
      <c r="Q2275" s="37">
        <v>0</v>
      </c>
      <c r="R2275" s="37"/>
      <c r="S2275" s="37"/>
    </row>
    <row r="2276" spans="1:19">
      <c r="B2276" s="6">
        <v>1934</v>
      </c>
      <c r="C2276" s="37"/>
      <c r="D2276" s="37"/>
      <c r="E2276" s="37"/>
      <c r="F2276" s="37"/>
      <c r="G2276" s="37"/>
      <c r="H2276" s="37"/>
      <c r="I2276" s="37"/>
      <c r="J2276" s="37"/>
      <c r="K2276" s="37"/>
      <c r="L2276" s="37"/>
      <c r="M2276" s="37"/>
      <c r="N2276" s="37"/>
      <c r="O2276" s="37">
        <v>0</v>
      </c>
      <c r="P2276" s="37">
        <v>0</v>
      </c>
      <c r="Q2276" s="37">
        <v>0</v>
      </c>
      <c r="R2276" s="37"/>
      <c r="S2276" s="37"/>
    </row>
    <row r="2277" spans="1:19">
      <c r="B2277" s="6">
        <v>1933</v>
      </c>
      <c r="C2277" s="37"/>
      <c r="D2277" s="37"/>
      <c r="E2277" s="37"/>
      <c r="F2277" s="37"/>
      <c r="G2277" s="37"/>
      <c r="H2277" s="37"/>
      <c r="I2277" s="37"/>
      <c r="J2277" s="37"/>
      <c r="K2277" s="37"/>
      <c r="L2277" s="37"/>
      <c r="M2277" s="37"/>
      <c r="N2277" s="37"/>
      <c r="O2277" s="37">
        <v>0</v>
      </c>
      <c r="P2277" s="37">
        <v>0</v>
      </c>
      <c r="Q2277" s="37">
        <v>0</v>
      </c>
      <c r="R2277" s="37"/>
      <c r="S2277" s="37"/>
    </row>
    <row r="2278" spans="1:19">
      <c r="B2278" s="6">
        <v>1932</v>
      </c>
      <c r="C2278" s="37"/>
      <c r="D2278" s="37"/>
      <c r="E2278" s="37"/>
      <c r="F2278" s="37"/>
      <c r="G2278" s="37"/>
      <c r="H2278" s="37"/>
      <c r="I2278" s="37"/>
      <c r="J2278" s="37"/>
      <c r="K2278" s="37"/>
      <c r="L2278" s="37"/>
      <c r="M2278" s="37"/>
      <c r="N2278" s="37"/>
      <c r="O2278" s="37">
        <v>0</v>
      </c>
      <c r="P2278" s="37">
        <v>0</v>
      </c>
      <c r="Q2278" s="37">
        <v>0</v>
      </c>
      <c r="R2278" s="37"/>
      <c r="S2278" s="37"/>
    </row>
    <row r="2279" spans="1:19">
      <c r="B2279" s="6">
        <v>1931</v>
      </c>
      <c r="C2279" s="37"/>
      <c r="D2279" s="37"/>
      <c r="E2279" s="37"/>
      <c r="F2279" s="37"/>
      <c r="G2279" s="37"/>
      <c r="H2279" s="37"/>
      <c r="I2279" s="37"/>
      <c r="J2279" s="37"/>
      <c r="K2279" s="37"/>
      <c r="L2279" s="37"/>
      <c r="M2279" s="37"/>
      <c r="N2279" s="37"/>
      <c r="O2279" s="37">
        <v>0</v>
      </c>
      <c r="P2279" s="37">
        <v>0</v>
      </c>
      <c r="Q2279" s="37">
        <v>0</v>
      </c>
      <c r="R2279" s="37"/>
      <c r="S2279" s="37"/>
    </row>
    <row r="2280" spans="1:19">
      <c r="B2280" s="6">
        <v>1930</v>
      </c>
      <c r="C2280" s="37"/>
      <c r="D2280" s="37"/>
      <c r="E2280" s="37"/>
      <c r="F2280" s="37"/>
      <c r="G2280" s="37"/>
      <c r="H2280" s="37"/>
      <c r="I2280" s="37"/>
      <c r="J2280" s="37"/>
      <c r="K2280" s="37"/>
      <c r="L2280" s="37"/>
      <c r="M2280" s="37"/>
      <c r="N2280" s="37"/>
      <c r="O2280" s="37">
        <v>0</v>
      </c>
      <c r="P2280" s="37">
        <v>0</v>
      </c>
      <c r="Q2280" s="37">
        <v>0</v>
      </c>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121116.50999999998</v>
      </c>
      <c r="P2281" s="11">
        <f>SUM(P2189:P2280)</f>
        <v>121116.50999999998</v>
      </c>
      <c r="Q2281" s="11">
        <f>SUM(Q2189:Q2280)</f>
        <v>121116.50999999998</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c r="S2284" s="37">
        <v>25606.719999999998</v>
      </c>
    </row>
    <row r="2285" spans="1:19">
      <c r="B2285" s="6">
        <v>2020</v>
      </c>
      <c r="C2285" s="36"/>
      <c r="D2285" s="36"/>
      <c r="E2285" s="36"/>
      <c r="F2285" s="36"/>
      <c r="G2285" s="36"/>
      <c r="H2285" s="36"/>
      <c r="I2285" s="36"/>
      <c r="J2285" s="36"/>
      <c r="K2285" s="36"/>
      <c r="L2285" s="36"/>
      <c r="M2285" s="36"/>
      <c r="N2285" s="36"/>
      <c r="O2285" s="36"/>
      <c r="P2285" s="36"/>
      <c r="Q2285" s="37">
        <v>0</v>
      </c>
      <c r="R2285" s="37"/>
      <c r="S2285" s="37">
        <v>30157.39</v>
      </c>
    </row>
    <row r="2286" spans="1:19">
      <c r="A2286" s="40"/>
      <c r="B2286" s="6">
        <v>2019</v>
      </c>
      <c r="C2286" s="36"/>
      <c r="D2286" s="36"/>
      <c r="E2286" s="36"/>
      <c r="F2286" s="36"/>
      <c r="G2286" s="36"/>
      <c r="H2286" s="36"/>
      <c r="I2286" s="36"/>
      <c r="J2286" s="36"/>
      <c r="K2286" s="36"/>
      <c r="L2286" s="36"/>
      <c r="M2286" s="36"/>
      <c r="N2286" s="36"/>
      <c r="O2286" s="36"/>
      <c r="P2286" s="37">
        <v>282709.25</v>
      </c>
      <c r="Q2286" s="37">
        <v>282709.25</v>
      </c>
      <c r="R2286" s="37"/>
      <c r="S2286" s="37">
        <v>71211.44</v>
      </c>
    </row>
    <row r="2287" spans="1:19">
      <c r="A2287" s="40"/>
      <c r="B2287" s="6">
        <v>2018</v>
      </c>
      <c r="C2287" s="36"/>
      <c r="D2287" s="36"/>
      <c r="E2287" s="36"/>
      <c r="F2287" s="36"/>
      <c r="G2287" s="36"/>
      <c r="H2287" s="36"/>
      <c r="I2287" s="36"/>
      <c r="J2287" s="36"/>
      <c r="K2287" s="36"/>
      <c r="L2287" s="36"/>
      <c r="M2287" s="36"/>
      <c r="N2287" s="36"/>
      <c r="O2287" s="37">
        <v>57534.13</v>
      </c>
      <c r="P2287" s="37">
        <v>57534.13</v>
      </c>
      <c r="Q2287" s="37">
        <v>57534.13</v>
      </c>
      <c r="R2287" s="37"/>
      <c r="S2287" s="37">
        <v>48649.8</v>
      </c>
    </row>
    <row r="2288" spans="1:19">
      <c r="A2288" s="40"/>
      <c r="B2288" s="6">
        <v>2017</v>
      </c>
      <c r="C2288" s="36"/>
      <c r="D2288" s="36"/>
      <c r="E2288" s="36"/>
      <c r="F2288" s="36"/>
      <c r="G2288" s="36"/>
      <c r="H2288" s="36"/>
      <c r="I2288" s="36"/>
      <c r="J2288" s="36"/>
      <c r="K2288" s="36"/>
      <c r="L2288" s="36"/>
      <c r="M2288" s="36"/>
      <c r="N2288" s="37"/>
      <c r="O2288" s="37">
        <v>0</v>
      </c>
      <c r="P2288" s="37">
        <v>0</v>
      </c>
      <c r="Q2288" s="37">
        <v>0</v>
      </c>
      <c r="R2288" s="37"/>
      <c r="S2288" s="37">
        <v>0</v>
      </c>
    </row>
    <row r="2289" spans="2:19">
      <c r="B2289" s="6">
        <v>2016</v>
      </c>
      <c r="C2289" s="36"/>
      <c r="D2289" s="36"/>
      <c r="E2289" s="36"/>
      <c r="F2289" s="36"/>
      <c r="G2289" s="36"/>
      <c r="H2289" s="36"/>
      <c r="I2289" s="36"/>
      <c r="J2289" s="36"/>
      <c r="K2289" s="36"/>
      <c r="L2289" s="36"/>
      <c r="M2289" s="37"/>
      <c r="N2289" s="37"/>
      <c r="O2289" s="37">
        <v>0</v>
      </c>
      <c r="P2289" s="37">
        <v>0</v>
      </c>
      <c r="Q2289" s="37">
        <v>0</v>
      </c>
      <c r="R2289" s="37"/>
      <c r="S2289" s="37">
        <v>18630.439999999999</v>
      </c>
    </row>
    <row r="2290" spans="2:19">
      <c r="B2290" s="6">
        <v>2015</v>
      </c>
      <c r="C2290" s="36"/>
      <c r="D2290" s="36"/>
      <c r="E2290" s="36"/>
      <c r="F2290" s="36"/>
      <c r="G2290" s="36"/>
      <c r="H2290" s="36"/>
      <c r="I2290" s="36"/>
      <c r="J2290" s="36"/>
      <c r="K2290" s="36"/>
      <c r="L2290" s="37"/>
      <c r="M2290" s="37"/>
      <c r="N2290" s="37"/>
      <c r="O2290" s="37">
        <v>31915.75</v>
      </c>
      <c r="P2290" s="37">
        <v>31915.75</v>
      </c>
      <c r="Q2290" s="37">
        <v>31915.75</v>
      </c>
      <c r="R2290" s="37"/>
      <c r="S2290" s="37">
        <v>43850.53</v>
      </c>
    </row>
    <row r="2291" spans="2:19">
      <c r="B2291" s="6">
        <v>2014</v>
      </c>
      <c r="C2291" s="36"/>
      <c r="D2291" s="36"/>
      <c r="E2291" s="36"/>
      <c r="F2291" s="36"/>
      <c r="G2291" s="36"/>
      <c r="H2291" s="36"/>
      <c r="I2291" s="36"/>
      <c r="J2291" s="36"/>
      <c r="K2291" s="37"/>
      <c r="L2291" s="37"/>
      <c r="M2291" s="37"/>
      <c r="N2291" s="37"/>
      <c r="O2291" s="37">
        <v>0</v>
      </c>
      <c r="P2291" s="37">
        <v>0</v>
      </c>
      <c r="Q2291" s="37">
        <v>0</v>
      </c>
      <c r="R2291" s="37"/>
      <c r="S2291" s="37">
        <v>0</v>
      </c>
    </row>
    <row r="2292" spans="2:19">
      <c r="B2292" s="6">
        <v>2013</v>
      </c>
      <c r="C2292" s="36"/>
      <c r="D2292" s="36"/>
      <c r="E2292" s="36"/>
      <c r="F2292" s="36"/>
      <c r="G2292" s="36"/>
      <c r="H2292" s="36"/>
      <c r="I2292" s="36"/>
      <c r="J2292" s="37"/>
      <c r="K2292" s="37"/>
      <c r="L2292" s="37"/>
      <c r="M2292" s="37"/>
      <c r="N2292" s="37"/>
      <c r="O2292" s="37">
        <v>0</v>
      </c>
      <c r="P2292" s="37">
        <v>0</v>
      </c>
      <c r="Q2292" s="37">
        <v>0</v>
      </c>
      <c r="R2292" s="37"/>
      <c r="S2292" s="37">
        <v>17011.560000000001</v>
      </c>
    </row>
    <row r="2293" spans="2:19">
      <c r="B2293" s="6">
        <v>2012</v>
      </c>
      <c r="C2293" s="36"/>
      <c r="D2293" s="36"/>
      <c r="E2293" s="36"/>
      <c r="F2293" s="36"/>
      <c r="G2293" s="36"/>
      <c r="H2293" s="36"/>
      <c r="I2293" s="37"/>
      <c r="J2293" s="37"/>
      <c r="K2293" s="37"/>
      <c r="L2293" s="37"/>
      <c r="M2293" s="37"/>
      <c r="N2293" s="37"/>
      <c r="O2293" s="37">
        <v>0</v>
      </c>
      <c r="P2293" s="37">
        <v>0</v>
      </c>
      <c r="Q2293" s="37">
        <v>0</v>
      </c>
      <c r="R2293" s="37"/>
      <c r="S2293" s="37">
        <v>0</v>
      </c>
    </row>
    <row r="2294" spans="2:19">
      <c r="B2294" s="6">
        <v>2011</v>
      </c>
      <c r="C2294" s="36"/>
      <c r="D2294" s="36"/>
      <c r="E2294" s="36"/>
      <c r="F2294" s="36"/>
      <c r="G2294" s="36"/>
      <c r="H2294" s="37"/>
      <c r="I2294" s="37"/>
      <c r="J2294" s="37"/>
      <c r="K2294" s="37"/>
      <c r="L2294" s="37"/>
      <c r="M2294" s="37"/>
      <c r="N2294" s="37"/>
      <c r="O2294" s="37">
        <v>0</v>
      </c>
      <c r="P2294" s="37">
        <v>0</v>
      </c>
      <c r="Q2294" s="37">
        <v>0</v>
      </c>
      <c r="R2294" s="37"/>
      <c r="S2294" s="37">
        <v>0</v>
      </c>
    </row>
    <row r="2295" spans="2:19">
      <c r="B2295" s="6">
        <v>2010</v>
      </c>
      <c r="C2295" s="36"/>
      <c r="D2295" s="36"/>
      <c r="E2295" s="36"/>
      <c r="F2295" s="36"/>
      <c r="G2295" s="37"/>
      <c r="H2295" s="37"/>
      <c r="I2295" s="37"/>
      <c r="J2295" s="37"/>
      <c r="K2295" s="37"/>
      <c r="L2295" s="37"/>
      <c r="M2295" s="37"/>
      <c r="N2295" s="37"/>
      <c r="O2295" s="37">
        <v>0</v>
      </c>
      <c r="P2295" s="37">
        <v>0</v>
      </c>
      <c r="Q2295" s="37">
        <v>0</v>
      </c>
      <c r="R2295" s="37"/>
      <c r="S2295" s="37">
        <v>0</v>
      </c>
    </row>
    <row r="2296" spans="2:19">
      <c r="B2296" s="6">
        <v>2009</v>
      </c>
      <c r="C2296" s="36"/>
      <c r="D2296" s="36"/>
      <c r="E2296" s="36"/>
      <c r="F2296" s="37"/>
      <c r="G2296" s="37"/>
      <c r="H2296" s="37"/>
      <c r="I2296" s="37"/>
      <c r="J2296" s="37"/>
      <c r="K2296" s="37"/>
      <c r="L2296" s="37"/>
      <c r="M2296" s="37"/>
      <c r="N2296" s="37"/>
      <c r="O2296" s="37">
        <v>0</v>
      </c>
      <c r="P2296" s="37">
        <v>0</v>
      </c>
      <c r="Q2296" s="37">
        <v>0</v>
      </c>
      <c r="R2296" s="37"/>
      <c r="S2296" s="37">
        <v>0</v>
      </c>
    </row>
    <row r="2297" spans="2:19">
      <c r="B2297" s="6">
        <v>2008</v>
      </c>
      <c r="C2297" s="36"/>
      <c r="D2297" s="36"/>
      <c r="E2297" s="37"/>
      <c r="F2297" s="37"/>
      <c r="G2297" s="37"/>
      <c r="H2297" s="37"/>
      <c r="I2297" s="37"/>
      <c r="J2297" s="37"/>
      <c r="K2297" s="37"/>
      <c r="L2297" s="37"/>
      <c r="M2297" s="37"/>
      <c r="N2297" s="37"/>
      <c r="O2297" s="37">
        <v>24154.66</v>
      </c>
      <c r="P2297" s="37">
        <v>24154.66</v>
      </c>
      <c r="Q2297" s="37">
        <v>24154.66</v>
      </c>
      <c r="R2297" s="37"/>
      <c r="S2297" s="37">
        <v>0</v>
      </c>
    </row>
    <row r="2298" spans="2:19">
      <c r="B2298" s="6">
        <v>2007</v>
      </c>
      <c r="C2298" s="36"/>
      <c r="D2298" s="37"/>
      <c r="E2298" s="37"/>
      <c r="F2298" s="37"/>
      <c r="G2298" s="37"/>
      <c r="H2298" s="37"/>
      <c r="I2298" s="37"/>
      <c r="J2298" s="37"/>
      <c r="K2298" s="37"/>
      <c r="L2298" s="37"/>
      <c r="M2298" s="37"/>
      <c r="N2298" s="37"/>
      <c r="O2298" s="37">
        <v>25333.29</v>
      </c>
      <c r="P2298" s="37">
        <v>25333.29</v>
      </c>
      <c r="Q2298" s="37">
        <v>25333.29</v>
      </c>
      <c r="R2298" s="37"/>
      <c r="S2298" s="37">
        <v>20984.240000000002</v>
      </c>
    </row>
    <row r="2299" spans="2:19">
      <c r="B2299" s="6">
        <v>2006</v>
      </c>
      <c r="C2299" s="37"/>
      <c r="D2299" s="37"/>
      <c r="E2299" s="37"/>
      <c r="F2299" s="37"/>
      <c r="G2299" s="37"/>
      <c r="H2299" s="37"/>
      <c r="I2299" s="37"/>
      <c r="J2299" s="37"/>
      <c r="K2299" s="37"/>
      <c r="L2299" s="37"/>
      <c r="M2299" s="37"/>
      <c r="N2299" s="37"/>
      <c r="O2299" s="37">
        <v>40996</v>
      </c>
      <c r="P2299" s="37">
        <v>40996</v>
      </c>
      <c r="Q2299" s="37">
        <v>40996</v>
      </c>
      <c r="R2299" s="37"/>
      <c r="S2299" s="37">
        <v>0</v>
      </c>
    </row>
    <row r="2300" spans="2:19">
      <c r="B2300" s="6">
        <v>2005</v>
      </c>
      <c r="C2300" s="37"/>
      <c r="D2300" s="37"/>
      <c r="E2300" s="37"/>
      <c r="F2300" s="37"/>
      <c r="G2300" s="37"/>
      <c r="H2300" s="37"/>
      <c r="I2300" s="37"/>
      <c r="J2300" s="37"/>
      <c r="K2300" s="37"/>
      <c r="L2300" s="37"/>
      <c r="M2300" s="37"/>
      <c r="N2300" s="37"/>
      <c r="O2300" s="37">
        <v>17073.57</v>
      </c>
      <c r="P2300" s="37">
        <v>17073.57</v>
      </c>
      <c r="Q2300" s="37">
        <v>17073.57</v>
      </c>
      <c r="R2300" s="37"/>
      <c r="S2300" s="37">
        <v>0</v>
      </c>
    </row>
    <row r="2301" spans="2:19">
      <c r="B2301" s="6">
        <v>2004</v>
      </c>
      <c r="C2301" s="37"/>
      <c r="D2301" s="37"/>
      <c r="E2301" s="37"/>
      <c r="F2301" s="37"/>
      <c r="G2301" s="37"/>
      <c r="H2301" s="37"/>
      <c r="I2301" s="37"/>
      <c r="J2301" s="37"/>
      <c r="K2301" s="37"/>
      <c r="L2301" s="37"/>
      <c r="M2301" s="37"/>
      <c r="N2301" s="37"/>
      <c r="O2301" s="37">
        <v>0</v>
      </c>
      <c r="P2301" s="37">
        <v>0</v>
      </c>
      <c r="Q2301" s="37">
        <v>0</v>
      </c>
      <c r="R2301" s="37"/>
      <c r="S2301" s="37">
        <v>0</v>
      </c>
    </row>
    <row r="2302" spans="2:19">
      <c r="B2302" s="6">
        <v>2003</v>
      </c>
      <c r="C2302" s="37"/>
      <c r="D2302" s="37"/>
      <c r="E2302" s="37"/>
      <c r="F2302" s="37"/>
      <c r="G2302" s="37"/>
      <c r="H2302" s="37"/>
      <c r="I2302" s="37"/>
      <c r="J2302" s="37"/>
      <c r="K2302" s="37"/>
      <c r="L2302" s="37"/>
      <c r="M2302" s="37"/>
      <c r="N2302" s="37"/>
      <c r="O2302" s="37">
        <v>22004.11</v>
      </c>
      <c r="P2302" s="37">
        <v>22004.11</v>
      </c>
      <c r="Q2302" s="37">
        <v>22004.11</v>
      </c>
      <c r="R2302" s="37"/>
      <c r="S2302" s="37">
        <v>30649.06</v>
      </c>
    </row>
    <row r="2303" spans="2:19">
      <c r="B2303" s="6">
        <v>2002</v>
      </c>
      <c r="C2303" s="37"/>
      <c r="D2303" s="37"/>
      <c r="E2303" s="37"/>
      <c r="F2303" s="37"/>
      <c r="G2303" s="37"/>
      <c r="H2303" s="37"/>
      <c r="I2303" s="37"/>
      <c r="J2303" s="37"/>
      <c r="K2303" s="37"/>
      <c r="L2303" s="37"/>
      <c r="M2303" s="37"/>
      <c r="N2303" s="37"/>
      <c r="O2303" s="37">
        <v>106332.94</v>
      </c>
      <c r="P2303" s="37">
        <v>106332.94</v>
      </c>
      <c r="Q2303" s="37">
        <v>106332.94</v>
      </c>
      <c r="R2303" s="37"/>
      <c r="S2303" s="37">
        <v>0</v>
      </c>
    </row>
    <row r="2304" spans="2:19">
      <c r="B2304" s="6">
        <v>2001</v>
      </c>
      <c r="C2304" s="37"/>
      <c r="D2304" s="37"/>
      <c r="E2304" s="37"/>
      <c r="F2304" s="37"/>
      <c r="G2304" s="37"/>
      <c r="H2304" s="37"/>
      <c r="I2304" s="37"/>
      <c r="J2304" s="37"/>
      <c r="K2304" s="37"/>
      <c r="L2304" s="37"/>
      <c r="M2304" s="37"/>
      <c r="N2304" s="37"/>
      <c r="O2304" s="37">
        <v>30103.78</v>
      </c>
      <c r="P2304" s="37">
        <v>30103.78</v>
      </c>
      <c r="Q2304" s="37">
        <v>30103.78</v>
      </c>
      <c r="R2304" s="37"/>
      <c r="S2304" s="37">
        <v>0</v>
      </c>
    </row>
    <row r="2305" spans="2:19">
      <c r="B2305" s="6">
        <v>2000</v>
      </c>
      <c r="C2305" s="37"/>
      <c r="D2305" s="37"/>
      <c r="E2305" s="37"/>
      <c r="F2305" s="37"/>
      <c r="G2305" s="37"/>
      <c r="H2305" s="37"/>
      <c r="I2305" s="37"/>
      <c r="J2305" s="37"/>
      <c r="K2305" s="37"/>
      <c r="L2305" s="37"/>
      <c r="M2305" s="37"/>
      <c r="N2305" s="37"/>
      <c r="O2305" s="37">
        <v>43326.95</v>
      </c>
      <c r="P2305" s="37">
        <v>43326.95</v>
      </c>
      <c r="Q2305" s="37">
        <v>43326.95</v>
      </c>
      <c r="R2305" s="37"/>
      <c r="S2305" s="37">
        <v>0</v>
      </c>
    </row>
    <row r="2306" spans="2:19">
      <c r="B2306" s="6">
        <v>1999</v>
      </c>
      <c r="C2306" s="37"/>
      <c r="D2306" s="37"/>
      <c r="E2306" s="37"/>
      <c r="F2306" s="37"/>
      <c r="G2306" s="37"/>
      <c r="H2306" s="37"/>
      <c r="I2306" s="37"/>
      <c r="J2306" s="37"/>
      <c r="K2306" s="37"/>
      <c r="L2306" s="37"/>
      <c r="M2306" s="37"/>
      <c r="N2306" s="37"/>
      <c r="O2306" s="37">
        <v>0</v>
      </c>
      <c r="P2306" s="37">
        <v>0</v>
      </c>
      <c r="Q2306" s="37">
        <v>0</v>
      </c>
      <c r="R2306" s="37"/>
      <c r="S2306" s="37">
        <v>0</v>
      </c>
    </row>
    <row r="2307" spans="2:19">
      <c r="B2307" s="6">
        <v>1998</v>
      </c>
      <c r="C2307" s="37"/>
      <c r="D2307" s="37"/>
      <c r="E2307" s="37"/>
      <c r="F2307" s="37"/>
      <c r="G2307" s="37"/>
      <c r="H2307" s="37"/>
      <c r="I2307" s="37"/>
      <c r="J2307" s="37"/>
      <c r="K2307" s="37"/>
      <c r="L2307" s="37"/>
      <c r="M2307" s="37"/>
      <c r="N2307" s="37"/>
      <c r="O2307" s="37">
        <v>15866.51</v>
      </c>
      <c r="P2307" s="37">
        <v>15866.51</v>
      </c>
      <c r="Q2307" s="37">
        <v>15866.51</v>
      </c>
      <c r="R2307" s="37"/>
      <c r="S2307" s="37">
        <v>0</v>
      </c>
    </row>
    <row r="2308" spans="2:19">
      <c r="B2308" s="6">
        <v>1997</v>
      </c>
      <c r="C2308" s="37"/>
      <c r="D2308" s="37"/>
      <c r="E2308" s="37"/>
      <c r="F2308" s="37"/>
      <c r="G2308" s="37"/>
      <c r="H2308" s="37"/>
      <c r="I2308" s="37"/>
      <c r="J2308" s="37"/>
      <c r="K2308" s="37"/>
      <c r="L2308" s="37"/>
      <c r="M2308" s="37"/>
      <c r="N2308" s="37"/>
      <c r="O2308" s="37">
        <v>14068.68</v>
      </c>
      <c r="P2308" s="37">
        <v>14068.68</v>
      </c>
      <c r="Q2308" s="37">
        <v>14068.68</v>
      </c>
      <c r="R2308" s="37"/>
      <c r="S2308" s="37">
        <v>0</v>
      </c>
    </row>
    <row r="2309" spans="2:19">
      <c r="B2309" s="6">
        <v>1996</v>
      </c>
      <c r="C2309" s="37"/>
      <c r="D2309" s="37"/>
      <c r="E2309" s="37"/>
      <c r="F2309" s="37"/>
      <c r="G2309" s="37"/>
      <c r="H2309" s="37"/>
      <c r="I2309" s="37"/>
      <c r="J2309" s="37"/>
      <c r="K2309" s="37"/>
      <c r="L2309" s="37"/>
      <c r="M2309" s="37"/>
      <c r="N2309" s="37"/>
      <c r="O2309" s="37">
        <v>14194.77</v>
      </c>
      <c r="P2309" s="37">
        <v>14194.77</v>
      </c>
      <c r="Q2309" s="37">
        <v>14194.77</v>
      </c>
      <c r="R2309" s="37"/>
      <c r="S2309" s="37">
        <v>20040.350000000002</v>
      </c>
    </row>
    <row r="2310" spans="2:19">
      <c r="B2310" s="6">
        <v>1995</v>
      </c>
      <c r="C2310" s="37"/>
      <c r="D2310" s="37"/>
      <c r="E2310" s="37"/>
      <c r="F2310" s="37"/>
      <c r="G2310" s="37"/>
      <c r="H2310" s="37"/>
      <c r="I2310" s="37"/>
      <c r="J2310" s="37"/>
      <c r="K2310" s="37"/>
      <c r="L2310" s="37"/>
      <c r="M2310" s="37"/>
      <c r="N2310" s="37"/>
      <c r="O2310" s="37">
        <v>36362.589999999997</v>
      </c>
      <c r="P2310" s="37">
        <v>36362.589999999997</v>
      </c>
      <c r="Q2310" s="37">
        <v>36362.589999999997</v>
      </c>
      <c r="R2310" s="37"/>
      <c r="S2310" s="37">
        <v>106498.25</v>
      </c>
    </row>
    <row r="2311" spans="2:19">
      <c r="B2311" s="6">
        <v>1994</v>
      </c>
      <c r="C2311" s="37"/>
      <c r="D2311" s="37"/>
      <c r="E2311" s="37"/>
      <c r="F2311" s="37"/>
      <c r="G2311" s="37"/>
      <c r="H2311" s="37"/>
      <c r="I2311" s="37"/>
      <c r="J2311" s="37"/>
      <c r="K2311" s="37"/>
      <c r="L2311" s="37"/>
      <c r="M2311" s="37"/>
      <c r="N2311" s="37"/>
      <c r="O2311" s="37">
        <v>0</v>
      </c>
      <c r="P2311" s="37">
        <v>0</v>
      </c>
      <c r="Q2311" s="37">
        <v>0</v>
      </c>
      <c r="R2311" s="37"/>
      <c r="S2311" s="37">
        <v>0</v>
      </c>
    </row>
    <row r="2312" spans="2:19">
      <c r="B2312" s="6">
        <v>1993</v>
      </c>
      <c r="C2312" s="37"/>
      <c r="D2312" s="37"/>
      <c r="E2312" s="37"/>
      <c r="F2312" s="37"/>
      <c r="G2312" s="37"/>
      <c r="H2312" s="37"/>
      <c r="I2312" s="37"/>
      <c r="J2312" s="37"/>
      <c r="K2312" s="37"/>
      <c r="L2312" s="37"/>
      <c r="M2312" s="37"/>
      <c r="N2312" s="37"/>
      <c r="O2312" s="37">
        <v>0</v>
      </c>
      <c r="P2312" s="37">
        <v>0</v>
      </c>
      <c r="Q2312" s="37">
        <v>0</v>
      </c>
      <c r="R2312" s="37"/>
      <c r="S2312" s="37">
        <v>56752.229999999996</v>
      </c>
    </row>
    <row r="2313" spans="2:19">
      <c r="B2313" s="6">
        <v>1992</v>
      </c>
      <c r="C2313" s="37"/>
      <c r="D2313" s="37"/>
      <c r="E2313" s="37"/>
      <c r="F2313" s="37"/>
      <c r="G2313" s="37"/>
      <c r="H2313" s="37"/>
      <c r="I2313" s="37"/>
      <c r="J2313" s="37"/>
      <c r="K2313" s="37"/>
      <c r="L2313" s="37"/>
      <c r="M2313" s="37"/>
      <c r="N2313" s="37"/>
      <c r="O2313" s="37">
        <v>225299.29000000004</v>
      </c>
      <c r="P2313" s="37">
        <v>225299.29000000004</v>
      </c>
      <c r="Q2313" s="37">
        <v>225299.29000000004</v>
      </c>
      <c r="R2313" s="37"/>
      <c r="S2313" s="37">
        <v>24819.02</v>
      </c>
    </row>
    <row r="2314" spans="2:19">
      <c r="B2314" s="6">
        <v>1991</v>
      </c>
      <c r="C2314" s="37"/>
      <c r="D2314" s="37"/>
      <c r="E2314" s="37"/>
      <c r="F2314" s="37"/>
      <c r="G2314" s="37"/>
      <c r="H2314" s="37"/>
      <c r="I2314" s="37"/>
      <c r="J2314" s="37"/>
      <c r="K2314" s="37"/>
      <c r="L2314" s="37"/>
      <c r="M2314" s="37"/>
      <c r="N2314" s="37"/>
      <c r="O2314" s="37">
        <v>117724.73999999999</v>
      </c>
      <c r="P2314" s="37">
        <v>117724.73999999999</v>
      </c>
      <c r="Q2314" s="37">
        <v>117724.73999999999</v>
      </c>
      <c r="R2314" s="37"/>
      <c r="S2314" s="37">
        <v>0</v>
      </c>
    </row>
    <row r="2315" spans="2:19">
      <c r="B2315" s="6">
        <v>1990</v>
      </c>
      <c r="C2315" s="37"/>
      <c r="D2315" s="37"/>
      <c r="E2315" s="37"/>
      <c r="F2315" s="37"/>
      <c r="G2315" s="37"/>
      <c r="H2315" s="37"/>
      <c r="I2315" s="37"/>
      <c r="J2315" s="37"/>
      <c r="K2315" s="37"/>
      <c r="L2315" s="37"/>
      <c r="M2315" s="37"/>
      <c r="N2315" s="37"/>
      <c r="O2315" s="37">
        <v>117672.97</v>
      </c>
      <c r="P2315" s="37">
        <v>117672.97</v>
      </c>
      <c r="Q2315" s="37">
        <v>117672.97</v>
      </c>
      <c r="R2315" s="37"/>
      <c r="S2315" s="37">
        <v>20073.97</v>
      </c>
    </row>
    <row r="2316" spans="2:19">
      <c r="B2316" s="6">
        <v>1989</v>
      </c>
      <c r="C2316" s="37"/>
      <c r="D2316" s="37"/>
      <c r="E2316" s="37"/>
      <c r="F2316" s="37"/>
      <c r="G2316" s="37"/>
      <c r="H2316" s="37"/>
      <c r="I2316" s="37"/>
      <c r="J2316" s="37"/>
      <c r="K2316" s="37"/>
      <c r="L2316" s="37"/>
      <c r="M2316" s="37"/>
      <c r="N2316" s="37"/>
      <c r="O2316" s="37">
        <v>37059</v>
      </c>
      <c r="P2316" s="37">
        <v>37059</v>
      </c>
      <c r="Q2316" s="37">
        <v>37059</v>
      </c>
      <c r="R2316" s="37"/>
      <c r="S2316" s="37">
        <v>16528.03</v>
      </c>
    </row>
    <row r="2317" spans="2:19">
      <c r="B2317" s="6">
        <v>1988</v>
      </c>
      <c r="C2317" s="37"/>
      <c r="D2317" s="37"/>
      <c r="E2317" s="37"/>
      <c r="F2317" s="37"/>
      <c r="G2317" s="37"/>
      <c r="H2317" s="37"/>
      <c r="I2317" s="37"/>
      <c r="J2317" s="37"/>
      <c r="K2317" s="37"/>
      <c r="L2317" s="37"/>
      <c r="M2317" s="37"/>
      <c r="N2317" s="37"/>
      <c r="O2317" s="37">
        <v>0</v>
      </c>
      <c r="P2317" s="37">
        <v>0</v>
      </c>
      <c r="Q2317" s="37">
        <v>0</v>
      </c>
      <c r="R2317" s="37"/>
      <c r="S2317" s="37">
        <v>53769.64</v>
      </c>
    </row>
    <row r="2318" spans="2:19">
      <c r="B2318" s="6">
        <v>1987</v>
      </c>
      <c r="C2318" s="37"/>
      <c r="D2318" s="37"/>
      <c r="E2318" s="37"/>
      <c r="F2318" s="37"/>
      <c r="G2318" s="37"/>
      <c r="H2318" s="37"/>
      <c r="I2318" s="37"/>
      <c r="J2318" s="37"/>
      <c r="K2318" s="37"/>
      <c r="L2318" s="37"/>
      <c r="M2318" s="37"/>
      <c r="N2318" s="37"/>
      <c r="O2318" s="37">
        <v>0</v>
      </c>
      <c r="P2318" s="37">
        <v>0</v>
      </c>
      <c r="Q2318" s="37">
        <v>0</v>
      </c>
      <c r="R2318" s="37"/>
      <c r="S2318" s="37">
        <v>2112.9899999999998</v>
      </c>
    </row>
    <row r="2319" spans="2:19">
      <c r="B2319" s="6">
        <v>1986</v>
      </c>
      <c r="C2319" s="37"/>
      <c r="D2319" s="37"/>
      <c r="E2319" s="37"/>
      <c r="F2319" s="37"/>
      <c r="G2319" s="37"/>
      <c r="H2319" s="37"/>
      <c r="I2319" s="37"/>
      <c r="J2319" s="37"/>
      <c r="K2319" s="37"/>
      <c r="L2319" s="37"/>
      <c r="M2319" s="37"/>
      <c r="N2319" s="37"/>
      <c r="O2319" s="37">
        <v>0</v>
      </c>
      <c r="P2319" s="37">
        <v>0</v>
      </c>
      <c r="Q2319" s="37">
        <v>0</v>
      </c>
      <c r="R2319" s="37"/>
      <c r="S2319" s="37">
        <v>34814.39</v>
      </c>
    </row>
    <row r="2320" spans="2:19">
      <c r="B2320" s="6">
        <v>1985</v>
      </c>
      <c r="C2320" s="37"/>
      <c r="D2320" s="37"/>
      <c r="E2320" s="37"/>
      <c r="F2320" s="37"/>
      <c r="G2320" s="37"/>
      <c r="H2320" s="37"/>
      <c r="I2320" s="37"/>
      <c r="J2320" s="37"/>
      <c r="K2320" s="37"/>
      <c r="L2320" s="37"/>
      <c r="M2320" s="37"/>
      <c r="N2320" s="37"/>
      <c r="O2320" s="37">
        <v>31557.809999999998</v>
      </c>
      <c r="P2320" s="37">
        <v>31557.809999999998</v>
      </c>
      <c r="Q2320" s="37">
        <v>31557.809999999998</v>
      </c>
      <c r="R2320" s="37"/>
      <c r="S2320" s="37">
        <v>3138.59</v>
      </c>
    </row>
    <row r="2321" spans="2:19">
      <c r="B2321" s="6">
        <v>1984</v>
      </c>
      <c r="C2321" s="37"/>
      <c r="D2321" s="37"/>
      <c r="E2321" s="37"/>
      <c r="F2321" s="37"/>
      <c r="G2321" s="37"/>
      <c r="H2321" s="37"/>
      <c r="I2321" s="37"/>
      <c r="J2321" s="37"/>
      <c r="K2321" s="37"/>
      <c r="L2321" s="37"/>
      <c r="M2321" s="37"/>
      <c r="N2321" s="37"/>
      <c r="O2321" s="37">
        <v>0</v>
      </c>
      <c r="P2321" s="37">
        <v>0</v>
      </c>
      <c r="Q2321" s="37">
        <v>0</v>
      </c>
      <c r="R2321" s="37"/>
      <c r="S2321" s="37">
        <v>0</v>
      </c>
    </row>
    <row r="2322" spans="2:19">
      <c r="B2322" s="6">
        <v>1983</v>
      </c>
      <c r="C2322" s="37"/>
      <c r="D2322" s="37"/>
      <c r="E2322" s="37"/>
      <c r="F2322" s="37"/>
      <c r="G2322" s="37"/>
      <c r="H2322" s="37"/>
      <c r="I2322" s="37"/>
      <c r="J2322" s="37"/>
      <c r="K2322" s="37"/>
      <c r="L2322" s="37"/>
      <c r="M2322" s="37"/>
      <c r="N2322" s="37"/>
      <c r="O2322" s="37">
        <v>48199.71</v>
      </c>
      <c r="P2322" s="37">
        <v>48199.71</v>
      </c>
      <c r="Q2322" s="37">
        <v>48199.71</v>
      </c>
      <c r="R2322" s="37"/>
      <c r="S2322" s="37">
        <v>16055.35</v>
      </c>
    </row>
    <row r="2323" spans="2:19">
      <c r="B2323" s="6">
        <v>1982</v>
      </c>
      <c r="C2323" s="37"/>
      <c r="D2323" s="37"/>
      <c r="E2323" s="37"/>
      <c r="F2323" s="37"/>
      <c r="G2323" s="37"/>
      <c r="H2323" s="37"/>
      <c r="I2323" s="37"/>
      <c r="J2323" s="37"/>
      <c r="K2323" s="37"/>
      <c r="L2323" s="37"/>
      <c r="M2323" s="37"/>
      <c r="N2323" s="37"/>
      <c r="O2323" s="37">
        <v>18039.93</v>
      </c>
      <c r="P2323" s="37">
        <v>18039.93</v>
      </c>
      <c r="Q2323" s="37">
        <v>18039.93</v>
      </c>
      <c r="R2323" s="37"/>
      <c r="S2323" s="37">
        <v>64432.009999999995</v>
      </c>
    </row>
    <row r="2324" spans="2:19">
      <c r="B2324" s="6">
        <v>1981</v>
      </c>
      <c r="C2324" s="37"/>
      <c r="D2324" s="37"/>
      <c r="E2324" s="37"/>
      <c r="F2324" s="37"/>
      <c r="G2324" s="37"/>
      <c r="H2324" s="37"/>
      <c r="I2324" s="37"/>
      <c r="J2324" s="37"/>
      <c r="K2324" s="37"/>
      <c r="L2324" s="37"/>
      <c r="M2324" s="37"/>
      <c r="N2324" s="37"/>
      <c r="O2324" s="37">
        <v>12220.009999999998</v>
      </c>
      <c r="P2324" s="37">
        <v>12220.009999999998</v>
      </c>
      <c r="Q2324" s="37">
        <v>12220.009999999998</v>
      </c>
      <c r="R2324" s="37"/>
      <c r="S2324" s="37">
        <v>0</v>
      </c>
    </row>
    <row r="2325" spans="2:19">
      <c r="B2325" s="6">
        <v>1980</v>
      </c>
      <c r="C2325" s="37"/>
      <c r="D2325" s="37"/>
      <c r="E2325" s="37"/>
      <c r="F2325" s="37"/>
      <c r="G2325" s="37"/>
      <c r="H2325" s="37"/>
      <c r="I2325" s="37"/>
      <c r="J2325" s="37"/>
      <c r="K2325" s="37"/>
      <c r="L2325" s="37"/>
      <c r="M2325" s="37"/>
      <c r="N2325" s="37"/>
      <c r="O2325" s="37">
        <v>14080.099999999999</v>
      </c>
      <c r="P2325" s="37">
        <v>14080.099999999999</v>
      </c>
      <c r="Q2325" s="37">
        <v>14080.099999999999</v>
      </c>
      <c r="R2325" s="37"/>
      <c r="S2325" s="37">
        <v>13954.75</v>
      </c>
    </row>
    <row r="2326" spans="2:19">
      <c r="B2326" s="6">
        <v>1979</v>
      </c>
      <c r="C2326" s="37"/>
      <c r="D2326" s="37"/>
      <c r="E2326" s="37"/>
      <c r="F2326" s="37"/>
      <c r="G2326" s="37"/>
      <c r="H2326" s="37"/>
      <c r="I2326" s="37"/>
      <c r="J2326" s="37"/>
      <c r="K2326" s="37"/>
      <c r="L2326" s="37"/>
      <c r="M2326" s="37"/>
      <c r="N2326" s="37"/>
      <c r="O2326" s="37">
        <v>0</v>
      </c>
      <c r="P2326" s="37">
        <v>0</v>
      </c>
      <c r="Q2326" s="37">
        <v>0</v>
      </c>
      <c r="R2326" s="37"/>
      <c r="S2326" s="37">
        <v>0</v>
      </c>
    </row>
    <row r="2327" spans="2:19">
      <c r="B2327" s="6">
        <v>1978</v>
      </c>
      <c r="C2327" s="37"/>
      <c r="D2327" s="37"/>
      <c r="E2327" s="37"/>
      <c r="F2327" s="37"/>
      <c r="G2327" s="37"/>
      <c r="H2327" s="37"/>
      <c r="I2327" s="37"/>
      <c r="J2327" s="37"/>
      <c r="K2327" s="37"/>
      <c r="L2327" s="37"/>
      <c r="M2327" s="37"/>
      <c r="N2327" s="37"/>
      <c r="O2327" s="37">
        <v>33131.599999999999</v>
      </c>
      <c r="P2327" s="37">
        <v>33131.599999999999</v>
      </c>
      <c r="Q2327" s="37">
        <v>33131.599999999999</v>
      </c>
      <c r="R2327" s="37"/>
      <c r="S2327" s="37">
        <v>11393.51</v>
      </c>
    </row>
    <row r="2328" spans="2:19">
      <c r="B2328" s="6">
        <v>1977</v>
      </c>
      <c r="C2328" s="37"/>
      <c r="D2328" s="37"/>
      <c r="E2328" s="37"/>
      <c r="F2328" s="37"/>
      <c r="G2328" s="37"/>
      <c r="H2328" s="37"/>
      <c r="I2328" s="37"/>
      <c r="J2328" s="37"/>
      <c r="K2328" s="37"/>
      <c r="L2328" s="37"/>
      <c r="M2328" s="37"/>
      <c r="N2328" s="37"/>
      <c r="O2328" s="37">
        <v>0</v>
      </c>
      <c r="P2328" s="37">
        <v>0</v>
      </c>
      <c r="Q2328" s="37">
        <v>0</v>
      </c>
      <c r="R2328" s="37"/>
      <c r="S2328" s="37">
        <v>11673.81</v>
      </c>
    </row>
    <row r="2329" spans="2:19">
      <c r="B2329" s="6">
        <v>1976</v>
      </c>
      <c r="C2329" s="37"/>
      <c r="D2329" s="37"/>
      <c r="E2329" s="37"/>
      <c r="F2329" s="37"/>
      <c r="G2329" s="37"/>
      <c r="H2329" s="37"/>
      <c r="I2329" s="37"/>
      <c r="J2329" s="37"/>
      <c r="K2329" s="37"/>
      <c r="L2329" s="37"/>
      <c r="M2329" s="37"/>
      <c r="N2329" s="37"/>
      <c r="O2329" s="37">
        <v>11565.78</v>
      </c>
      <c r="P2329" s="37">
        <v>11565.78</v>
      </c>
      <c r="Q2329" s="37">
        <v>11565.78</v>
      </c>
      <c r="R2329" s="37"/>
      <c r="S2329" s="37">
        <v>11528.13</v>
      </c>
    </row>
    <row r="2330" spans="2:19">
      <c r="B2330" s="6">
        <v>1975</v>
      </c>
      <c r="C2330" s="37"/>
      <c r="D2330" s="37"/>
      <c r="E2330" s="37"/>
      <c r="F2330" s="37"/>
      <c r="G2330" s="37"/>
      <c r="H2330" s="37"/>
      <c r="I2330" s="37"/>
      <c r="J2330" s="37"/>
      <c r="K2330" s="37"/>
      <c r="L2330" s="37"/>
      <c r="M2330" s="37"/>
      <c r="N2330" s="37"/>
      <c r="O2330" s="37">
        <v>43841.84</v>
      </c>
      <c r="P2330" s="37">
        <v>43841.84</v>
      </c>
      <c r="Q2330" s="37">
        <v>43841.84</v>
      </c>
      <c r="R2330" s="37"/>
      <c r="S2330" s="37">
        <v>0</v>
      </c>
    </row>
    <row r="2331" spans="2:19">
      <c r="B2331" s="6">
        <v>1974</v>
      </c>
      <c r="C2331" s="37"/>
      <c r="D2331" s="37"/>
      <c r="E2331" s="37"/>
      <c r="F2331" s="37"/>
      <c r="G2331" s="37"/>
      <c r="H2331" s="37"/>
      <c r="I2331" s="37"/>
      <c r="J2331" s="37"/>
      <c r="K2331" s="37"/>
      <c r="L2331" s="37"/>
      <c r="M2331" s="37"/>
      <c r="N2331" s="37"/>
      <c r="O2331" s="37">
        <v>19169.66</v>
      </c>
      <c r="P2331" s="37">
        <v>19169.66</v>
      </c>
      <c r="Q2331" s="37">
        <v>19169.66</v>
      </c>
      <c r="R2331" s="37"/>
      <c r="S2331" s="37">
        <v>18708.41</v>
      </c>
    </row>
    <row r="2332" spans="2:19">
      <c r="B2332" s="6">
        <v>1973</v>
      </c>
      <c r="C2332" s="37"/>
      <c r="D2332" s="37"/>
      <c r="E2332" s="37"/>
      <c r="F2332" s="37"/>
      <c r="G2332" s="37"/>
      <c r="H2332" s="37"/>
      <c r="I2332" s="37"/>
      <c r="J2332" s="37"/>
      <c r="K2332" s="37"/>
      <c r="L2332" s="37"/>
      <c r="M2332" s="37"/>
      <c r="N2332" s="37"/>
      <c r="O2332" s="37">
        <v>19961.93</v>
      </c>
      <c r="P2332" s="37">
        <v>19961.93</v>
      </c>
      <c r="Q2332" s="37">
        <v>19961.93</v>
      </c>
      <c r="R2332" s="37"/>
      <c r="S2332" s="37">
        <v>2745.65</v>
      </c>
    </row>
    <row r="2333" spans="2:19">
      <c r="B2333" s="6">
        <v>1972</v>
      </c>
      <c r="C2333" s="37"/>
      <c r="D2333" s="37"/>
      <c r="E2333" s="37"/>
      <c r="F2333" s="37"/>
      <c r="G2333" s="37"/>
      <c r="H2333" s="37"/>
      <c r="I2333" s="37"/>
      <c r="J2333" s="37"/>
      <c r="K2333" s="37"/>
      <c r="L2333" s="37"/>
      <c r="M2333" s="37"/>
      <c r="N2333" s="37"/>
      <c r="O2333" s="37">
        <v>14571.82</v>
      </c>
      <c r="P2333" s="37">
        <v>14571.82</v>
      </c>
      <c r="Q2333" s="37">
        <v>14571.82</v>
      </c>
      <c r="R2333" s="37"/>
      <c r="S2333" s="37">
        <v>17139.28</v>
      </c>
    </row>
    <row r="2334" spans="2:19">
      <c r="B2334" s="6">
        <v>1971</v>
      </c>
      <c r="C2334" s="37"/>
      <c r="D2334" s="37"/>
      <c r="E2334" s="37"/>
      <c r="F2334" s="37"/>
      <c r="G2334" s="37"/>
      <c r="H2334" s="37"/>
      <c r="I2334" s="37"/>
      <c r="J2334" s="37"/>
      <c r="K2334" s="37"/>
      <c r="L2334" s="37"/>
      <c r="M2334" s="37"/>
      <c r="N2334" s="37"/>
      <c r="O2334" s="37">
        <v>39350.81</v>
      </c>
      <c r="P2334" s="37">
        <v>39350.81</v>
      </c>
      <c r="Q2334" s="37">
        <v>39350.81</v>
      </c>
      <c r="R2334" s="37"/>
      <c r="S2334" s="37">
        <v>26345.190000000002</v>
      </c>
    </row>
    <row r="2335" spans="2:19">
      <c r="B2335" s="6">
        <v>1970</v>
      </c>
      <c r="C2335" s="37"/>
      <c r="D2335" s="37"/>
      <c r="E2335" s="37"/>
      <c r="F2335" s="37"/>
      <c r="G2335" s="37"/>
      <c r="H2335" s="37"/>
      <c r="I2335" s="37"/>
      <c r="J2335" s="37"/>
      <c r="K2335" s="37"/>
      <c r="L2335" s="37"/>
      <c r="M2335" s="37"/>
      <c r="N2335" s="37"/>
      <c r="O2335" s="37">
        <v>15358.32</v>
      </c>
      <c r="P2335" s="37">
        <v>15358.32</v>
      </c>
      <c r="Q2335" s="37">
        <v>15358.32</v>
      </c>
      <c r="R2335" s="37"/>
      <c r="S2335" s="37">
        <v>7983.630000000001</v>
      </c>
    </row>
    <row r="2336" spans="2:19">
      <c r="B2336" s="6">
        <v>1969</v>
      </c>
      <c r="C2336" s="37"/>
      <c r="D2336" s="37"/>
      <c r="E2336" s="37"/>
      <c r="F2336" s="37"/>
      <c r="G2336" s="37"/>
      <c r="H2336" s="37"/>
      <c r="I2336" s="37"/>
      <c r="J2336" s="37"/>
      <c r="K2336" s="37"/>
      <c r="L2336" s="37"/>
      <c r="M2336" s="37"/>
      <c r="N2336" s="37"/>
      <c r="O2336" s="37">
        <v>0</v>
      </c>
      <c r="P2336" s="37">
        <v>0</v>
      </c>
      <c r="Q2336" s="37">
        <v>0</v>
      </c>
      <c r="R2336" s="37"/>
      <c r="S2336" s="37">
        <v>6460.15</v>
      </c>
    </row>
    <row r="2337" spans="2:19">
      <c r="B2337" s="6">
        <v>1968</v>
      </c>
      <c r="C2337" s="37"/>
      <c r="D2337" s="37"/>
      <c r="E2337" s="37"/>
      <c r="F2337" s="37"/>
      <c r="G2337" s="37"/>
      <c r="H2337" s="37"/>
      <c r="I2337" s="37"/>
      <c r="J2337" s="37"/>
      <c r="K2337" s="37"/>
      <c r="L2337" s="37"/>
      <c r="M2337" s="37"/>
      <c r="N2337" s="37"/>
      <c r="O2337" s="37">
        <v>7487.3</v>
      </c>
      <c r="P2337" s="37">
        <v>7487.3</v>
      </c>
      <c r="Q2337" s="37">
        <v>7487.3</v>
      </c>
      <c r="R2337" s="37"/>
      <c r="S2337" s="37">
        <v>0</v>
      </c>
    </row>
    <row r="2338" spans="2:19">
      <c r="B2338" s="6">
        <v>1967</v>
      </c>
      <c r="C2338" s="37"/>
      <c r="D2338" s="37"/>
      <c r="E2338" s="37"/>
      <c r="F2338" s="37"/>
      <c r="G2338" s="37"/>
      <c r="H2338" s="37"/>
      <c r="I2338" s="37"/>
      <c r="J2338" s="37"/>
      <c r="K2338" s="37"/>
      <c r="L2338" s="37"/>
      <c r="M2338" s="37"/>
      <c r="N2338" s="37"/>
      <c r="O2338" s="37">
        <v>0</v>
      </c>
      <c r="P2338" s="37">
        <v>0</v>
      </c>
      <c r="Q2338" s="37">
        <v>0</v>
      </c>
      <c r="R2338" s="37"/>
      <c r="S2338" s="37">
        <v>8765.34</v>
      </c>
    </row>
    <row r="2339" spans="2:19">
      <c r="B2339" s="6">
        <v>1966</v>
      </c>
      <c r="C2339" s="37"/>
      <c r="D2339" s="37"/>
      <c r="E2339" s="37"/>
      <c r="F2339" s="37"/>
      <c r="G2339" s="37"/>
      <c r="H2339" s="37"/>
      <c r="I2339" s="37"/>
      <c r="J2339" s="37"/>
      <c r="K2339" s="37"/>
      <c r="L2339" s="37"/>
      <c r="M2339" s="37"/>
      <c r="N2339" s="37"/>
      <c r="O2339" s="37">
        <v>5015.3899999999994</v>
      </c>
      <c r="P2339" s="37">
        <v>5015.3899999999994</v>
      </c>
      <c r="Q2339" s="37">
        <v>5015.3899999999994</v>
      </c>
      <c r="R2339" s="37"/>
      <c r="S2339" s="37">
        <v>17803.04</v>
      </c>
    </row>
    <row r="2340" spans="2:19">
      <c r="B2340" s="6">
        <v>1965</v>
      </c>
      <c r="C2340" s="37"/>
      <c r="D2340" s="37"/>
      <c r="E2340" s="37"/>
      <c r="F2340" s="37"/>
      <c r="G2340" s="37"/>
      <c r="H2340" s="37"/>
      <c r="I2340" s="37"/>
      <c r="J2340" s="37"/>
      <c r="K2340" s="37"/>
      <c r="L2340" s="37"/>
      <c r="M2340" s="37"/>
      <c r="N2340" s="37"/>
      <c r="O2340" s="37">
        <v>0</v>
      </c>
      <c r="P2340" s="37">
        <v>0</v>
      </c>
      <c r="Q2340" s="37">
        <v>0</v>
      </c>
      <c r="R2340" s="37"/>
      <c r="S2340" s="37">
        <v>8070.7999999999993</v>
      </c>
    </row>
    <row r="2341" spans="2:19">
      <c r="B2341" s="6">
        <v>1964</v>
      </c>
      <c r="C2341" s="37"/>
      <c r="D2341" s="37"/>
      <c r="E2341" s="37"/>
      <c r="F2341" s="37"/>
      <c r="G2341" s="37"/>
      <c r="H2341" s="37"/>
      <c r="I2341" s="37"/>
      <c r="J2341" s="37"/>
      <c r="K2341" s="37"/>
      <c r="L2341" s="37"/>
      <c r="M2341" s="37"/>
      <c r="N2341" s="37"/>
      <c r="O2341" s="37">
        <v>0</v>
      </c>
      <c r="P2341" s="37">
        <v>0</v>
      </c>
      <c r="Q2341" s="37">
        <v>0</v>
      </c>
      <c r="R2341" s="37"/>
      <c r="S2341" s="37">
        <v>5775.99</v>
      </c>
    </row>
    <row r="2342" spans="2:19">
      <c r="B2342" s="6">
        <v>1963</v>
      </c>
      <c r="C2342" s="37"/>
      <c r="D2342" s="37"/>
      <c r="E2342" s="37"/>
      <c r="F2342" s="37"/>
      <c r="G2342" s="37"/>
      <c r="H2342" s="37"/>
      <c r="I2342" s="37"/>
      <c r="J2342" s="37"/>
      <c r="K2342" s="37"/>
      <c r="L2342" s="37"/>
      <c r="M2342" s="37"/>
      <c r="N2342" s="37"/>
      <c r="O2342" s="37">
        <v>0</v>
      </c>
      <c r="P2342" s="37">
        <v>0</v>
      </c>
      <c r="Q2342" s="37">
        <v>0</v>
      </c>
      <c r="R2342" s="37"/>
      <c r="S2342" s="37">
        <v>0</v>
      </c>
    </row>
    <row r="2343" spans="2:19">
      <c r="B2343" s="6">
        <v>1962</v>
      </c>
      <c r="C2343" s="37"/>
      <c r="D2343" s="37"/>
      <c r="E2343" s="37"/>
      <c r="F2343" s="37"/>
      <c r="G2343" s="37"/>
      <c r="H2343" s="37"/>
      <c r="I2343" s="37"/>
      <c r="J2343" s="37"/>
      <c r="K2343" s="37"/>
      <c r="L2343" s="37"/>
      <c r="M2343" s="37"/>
      <c r="N2343" s="37"/>
      <c r="O2343" s="37">
        <v>0</v>
      </c>
      <c r="P2343" s="37">
        <v>0</v>
      </c>
      <c r="Q2343" s="37">
        <v>0</v>
      </c>
      <c r="R2343" s="37"/>
      <c r="S2343" s="37">
        <v>0</v>
      </c>
    </row>
    <row r="2344" spans="2:19">
      <c r="B2344" s="6">
        <v>1961</v>
      </c>
      <c r="C2344" s="37"/>
      <c r="D2344" s="37"/>
      <c r="E2344" s="37"/>
      <c r="F2344" s="37"/>
      <c r="G2344" s="37"/>
      <c r="H2344" s="37"/>
      <c r="I2344" s="37"/>
      <c r="J2344" s="37"/>
      <c r="K2344" s="37"/>
      <c r="L2344" s="37"/>
      <c r="M2344" s="37"/>
      <c r="N2344" s="37"/>
      <c r="O2344" s="37">
        <v>5189.95</v>
      </c>
      <c r="P2344" s="37">
        <v>5189.95</v>
      </c>
      <c r="Q2344" s="37">
        <v>5189.95</v>
      </c>
      <c r="R2344" s="37"/>
      <c r="S2344" s="37">
        <v>0</v>
      </c>
    </row>
    <row r="2345" spans="2:19">
      <c r="B2345" s="6">
        <v>1960</v>
      </c>
      <c r="C2345" s="37"/>
      <c r="D2345" s="37"/>
      <c r="E2345" s="37"/>
      <c r="F2345" s="37"/>
      <c r="G2345" s="37"/>
      <c r="H2345" s="37"/>
      <c r="I2345" s="37"/>
      <c r="J2345" s="37"/>
      <c r="K2345" s="37"/>
      <c r="L2345" s="37"/>
      <c r="M2345" s="37"/>
      <c r="N2345" s="37"/>
      <c r="O2345" s="37">
        <v>0</v>
      </c>
      <c r="P2345" s="37">
        <v>0</v>
      </c>
      <c r="Q2345" s="37">
        <v>0</v>
      </c>
      <c r="R2345" s="37"/>
      <c r="S2345" s="37">
        <v>0</v>
      </c>
    </row>
    <row r="2346" spans="2:19">
      <c r="B2346" s="6">
        <v>1959</v>
      </c>
      <c r="C2346" s="37"/>
      <c r="D2346" s="37"/>
      <c r="E2346" s="37"/>
      <c r="F2346" s="37"/>
      <c r="G2346" s="37"/>
      <c r="H2346" s="37"/>
      <c r="I2346" s="37"/>
      <c r="J2346" s="37"/>
      <c r="K2346" s="37"/>
      <c r="L2346" s="37"/>
      <c r="M2346" s="37"/>
      <c r="N2346" s="37"/>
      <c r="O2346" s="37">
        <v>0</v>
      </c>
      <c r="P2346" s="37">
        <v>0</v>
      </c>
      <c r="Q2346" s="37">
        <v>0</v>
      </c>
      <c r="R2346" s="37"/>
      <c r="S2346" s="37">
        <v>0</v>
      </c>
    </row>
    <row r="2347" spans="2:19">
      <c r="B2347" s="6">
        <v>1958</v>
      </c>
      <c r="C2347" s="37"/>
      <c r="D2347" s="37"/>
      <c r="E2347" s="37"/>
      <c r="F2347" s="37"/>
      <c r="G2347" s="37"/>
      <c r="H2347" s="37"/>
      <c r="I2347" s="37"/>
      <c r="J2347" s="37"/>
      <c r="K2347" s="37"/>
      <c r="L2347" s="37"/>
      <c r="M2347" s="37"/>
      <c r="N2347" s="37"/>
      <c r="O2347" s="37">
        <v>3691.56</v>
      </c>
      <c r="P2347" s="37">
        <v>3691.56</v>
      </c>
      <c r="Q2347" s="37">
        <v>3691.56</v>
      </c>
      <c r="R2347" s="37"/>
      <c r="S2347" s="37">
        <v>0</v>
      </c>
    </row>
    <row r="2348" spans="2:19">
      <c r="B2348" s="6">
        <v>1957</v>
      </c>
      <c r="C2348" s="37"/>
      <c r="D2348" s="37"/>
      <c r="E2348" s="37"/>
      <c r="F2348" s="37"/>
      <c r="G2348" s="37"/>
      <c r="H2348" s="37"/>
      <c r="I2348" s="37"/>
      <c r="J2348" s="37"/>
      <c r="K2348" s="37"/>
      <c r="L2348" s="37"/>
      <c r="M2348" s="37"/>
      <c r="N2348" s="37"/>
      <c r="O2348" s="37">
        <v>0</v>
      </c>
      <c r="P2348" s="37">
        <v>0</v>
      </c>
      <c r="Q2348" s="37">
        <v>0</v>
      </c>
      <c r="R2348" s="37"/>
      <c r="S2348" s="37">
        <v>0</v>
      </c>
    </row>
    <row r="2349" spans="2:19">
      <c r="B2349" s="6">
        <v>1956</v>
      </c>
      <c r="C2349" s="37"/>
      <c r="D2349" s="37"/>
      <c r="E2349" s="37"/>
      <c r="F2349" s="37"/>
      <c r="G2349" s="37"/>
      <c r="H2349" s="37"/>
      <c r="I2349" s="37"/>
      <c r="J2349" s="37"/>
      <c r="K2349" s="37"/>
      <c r="L2349" s="37"/>
      <c r="M2349" s="37"/>
      <c r="N2349" s="37"/>
      <c r="O2349" s="37">
        <v>2685.09</v>
      </c>
      <c r="P2349" s="37">
        <v>2685.09</v>
      </c>
      <c r="Q2349" s="37">
        <v>2685.09</v>
      </c>
      <c r="R2349" s="37"/>
      <c r="S2349" s="37">
        <v>0</v>
      </c>
    </row>
    <row r="2350" spans="2:19">
      <c r="B2350" s="6">
        <v>1955</v>
      </c>
      <c r="C2350" s="37"/>
      <c r="D2350" s="37"/>
      <c r="E2350" s="37"/>
      <c r="F2350" s="37"/>
      <c r="G2350" s="37"/>
      <c r="H2350" s="37"/>
      <c r="I2350" s="37"/>
      <c r="J2350" s="37"/>
      <c r="K2350" s="37"/>
      <c r="L2350" s="37"/>
      <c r="M2350" s="37"/>
      <c r="N2350" s="37"/>
      <c r="O2350" s="37">
        <v>0</v>
      </c>
      <c r="P2350" s="37">
        <v>0</v>
      </c>
      <c r="Q2350" s="37">
        <v>0</v>
      </c>
      <c r="R2350" s="37"/>
      <c r="S2350" s="37">
        <v>0</v>
      </c>
    </row>
    <row r="2351" spans="2:19">
      <c r="B2351" s="6">
        <v>1954</v>
      </c>
      <c r="C2351" s="37"/>
      <c r="D2351" s="37"/>
      <c r="E2351" s="37"/>
      <c r="F2351" s="37"/>
      <c r="G2351" s="37"/>
      <c r="H2351" s="37"/>
      <c r="I2351" s="37"/>
      <c r="J2351" s="37"/>
      <c r="K2351" s="37"/>
      <c r="L2351" s="37"/>
      <c r="M2351" s="37"/>
      <c r="N2351" s="37"/>
      <c r="O2351" s="37">
        <v>0</v>
      </c>
      <c r="P2351" s="37">
        <v>0</v>
      </c>
      <c r="Q2351" s="37">
        <v>0</v>
      </c>
      <c r="R2351" s="37"/>
      <c r="S2351" s="37">
        <v>0</v>
      </c>
    </row>
    <row r="2352" spans="2:19">
      <c r="B2352" s="6">
        <v>1953</v>
      </c>
      <c r="C2352" s="37"/>
      <c r="D2352" s="37"/>
      <c r="E2352" s="37"/>
      <c r="F2352" s="37"/>
      <c r="G2352" s="37"/>
      <c r="H2352" s="37"/>
      <c r="I2352" s="37"/>
      <c r="J2352" s="37"/>
      <c r="K2352" s="37"/>
      <c r="L2352" s="37"/>
      <c r="M2352" s="37"/>
      <c r="N2352" s="37"/>
      <c r="O2352" s="37">
        <v>0</v>
      </c>
      <c r="P2352" s="37">
        <v>0</v>
      </c>
      <c r="Q2352" s="37">
        <v>0</v>
      </c>
      <c r="R2352" s="37"/>
      <c r="S2352" s="37">
        <v>0</v>
      </c>
    </row>
    <row r="2353" spans="2:19">
      <c r="B2353" s="6">
        <v>1952</v>
      </c>
      <c r="C2353" s="37"/>
      <c r="D2353" s="37"/>
      <c r="E2353" s="37"/>
      <c r="F2353" s="37"/>
      <c r="G2353" s="37"/>
      <c r="H2353" s="37"/>
      <c r="I2353" s="37"/>
      <c r="J2353" s="37"/>
      <c r="K2353" s="37"/>
      <c r="L2353" s="37"/>
      <c r="M2353" s="37"/>
      <c r="N2353" s="37"/>
      <c r="O2353" s="37">
        <v>0</v>
      </c>
      <c r="P2353" s="37">
        <v>0</v>
      </c>
      <c r="Q2353" s="37">
        <v>0</v>
      </c>
      <c r="R2353" s="37"/>
      <c r="S2353" s="37">
        <v>2986.6400000000003</v>
      </c>
    </row>
    <row r="2354" spans="2:19">
      <c r="B2354" s="6">
        <v>1951</v>
      </c>
      <c r="C2354" s="37"/>
      <c r="D2354" s="37"/>
      <c r="E2354" s="37"/>
      <c r="F2354" s="37"/>
      <c r="G2354" s="37"/>
      <c r="H2354" s="37"/>
      <c r="I2354" s="37"/>
      <c r="J2354" s="37"/>
      <c r="K2354" s="37"/>
      <c r="L2354" s="37"/>
      <c r="M2354" s="37"/>
      <c r="N2354" s="37"/>
      <c r="O2354" s="37">
        <v>0</v>
      </c>
      <c r="P2354" s="37">
        <v>0</v>
      </c>
      <c r="Q2354" s="37">
        <v>0</v>
      </c>
      <c r="R2354" s="37"/>
      <c r="S2354" s="37"/>
    </row>
    <row r="2355" spans="2:19">
      <c r="B2355" s="6">
        <v>1950</v>
      </c>
      <c r="C2355" s="37"/>
      <c r="D2355" s="37"/>
      <c r="E2355" s="37"/>
      <c r="F2355" s="37"/>
      <c r="G2355" s="37"/>
      <c r="H2355" s="37"/>
      <c r="I2355" s="37"/>
      <c r="J2355" s="37"/>
      <c r="K2355" s="37"/>
      <c r="L2355" s="37"/>
      <c r="M2355" s="37"/>
      <c r="N2355" s="37"/>
      <c r="O2355" s="37">
        <v>0</v>
      </c>
      <c r="P2355" s="37">
        <v>0</v>
      </c>
      <c r="Q2355" s="37">
        <v>0</v>
      </c>
      <c r="R2355" s="37"/>
      <c r="S2355" s="37"/>
    </row>
    <row r="2356" spans="2:19">
      <c r="B2356" s="6">
        <v>1949</v>
      </c>
      <c r="C2356" s="37"/>
      <c r="D2356" s="37"/>
      <c r="E2356" s="37"/>
      <c r="F2356" s="37"/>
      <c r="G2356" s="37"/>
      <c r="H2356" s="37"/>
      <c r="I2356" s="37"/>
      <c r="J2356" s="37"/>
      <c r="K2356" s="37"/>
      <c r="L2356" s="37"/>
      <c r="M2356" s="37"/>
      <c r="N2356" s="37"/>
      <c r="O2356" s="37">
        <v>0</v>
      </c>
      <c r="P2356" s="37">
        <v>0</v>
      </c>
      <c r="Q2356" s="37">
        <v>0</v>
      </c>
      <c r="R2356" s="37"/>
      <c r="S2356" s="37"/>
    </row>
    <row r="2357" spans="2:19">
      <c r="B2357" s="6">
        <v>1948</v>
      </c>
      <c r="C2357" s="37"/>
      <c r="D2357" s="37"/>
      <c r="E2357" s="37"/>
      <c r="F2357" s="37"/>
      <c r="G2357" s="37"/>
      <c r="H2357" s="37"/>
      <c r="I2357" s="37"/>
      <c r="J2357" s="37"/>
      <c r="K2357" s="37"/>
      <c r="L2357" s="37"/>
      <c r="M2357" s="37"/>
      <c r="N2357" s="37"/>
      <c r="O2357" s="37">
        <v>0</v>
      </c>
      <c r="P2357" s="37">
        <v>0</v>
      </c>
      <c r="Q2357" s="37">
        <v>0</v>
      </c>
      <c r="R2357" s="37"/>
      <c r="S2357" s="37"/>
    </row>
    <row r="2358" spans="2:19">
      <c r="B2358" s="6">
        <v>1947</v>
      </c>
      <c r="C2358" s="37"/>
      <c r="D2358" s="37"/>
      <c r="E2358" s="37"/>
      <c r="F2358" s="37"/>
      <c r="G2358" s="37"/>
      <c r="H2358" s="37"/>
      <c r="I2358" s="37"/>
      <c r="J2358" s="37"/>
      <c r="K2358" s="37"/>
      <c r="L2358" s="37"/>
      <c r="M2358" s="37"/>
      <c r="N2358" s="37"/>
      <c r="O2358" s="37">
        <v>0</v>
      </c>
      <c r="P2358" s="37">
        <v>0</v>
      </c>
      <c r="Q2358" s="37">
        <v>0</v>
      </c>
      <c r="R2358" s="37"/>
      <c r="S2358" s="37"/>
    </row>
    <row r="2359" spans="2:19">
      <c r="B2359" s="6">
        <v>1946</v>
      </c>
      <c r="C2359" s="37"/>
      <c r="D2359" s="37"/>
      <c r="E2359" s="37"/>
      <c r="F2359" s="37"/>
      <c r="G2359" s="37"/>
      <c r="H2359" s="37"/>
      <c r="I2359" s="37"/>
      <c r="J2359" s="37"/>
      <c r="K2359" s="37"/>
      <c r="L2359" s="37"/>
      <c r="M2359" s="37"/>
      <c r="N2359" s="37"/>
      <c r="O2359" s="37">
        <v>0</v>
      </c>
      <c r="P2359" s="37">
        <v>0</v>
      </c>
      <c r="Q2359" s="37">
        <v>0</v>
      </c>
      <c r="R2359" s="37"/>
      <c r="S2359" s="37"/>
    </row>
    <row r="2360" spans="2:19">
      <c r="B2360" s="6">
        <v>1945</v>
      </c>
      <c r="C2360" s="37"/>
      <c r="D2360" s="37"/>
      <c r="E2360" s="37"/>
      <c r="F2360" s="37"/>
      <c r="G2360" s="37"/>
      <c r="H2360" s="37"/>
      <c r="I2360" s="37"/>
      <c r="J2360" s="37"/>
      <c r="K2360" s="37"/>
      <c r="L2360" s="37"/>
      <c r="M2360" s="37"/>
      <c r="N2360" s="37"/>
      <c r="O2360" s="37">
        <v>0</v>
      </c>
      <c r="P2360" s="37">
        <v>0</v>
      </c>
      <c r="Q2360" s="37">
        <v>0</v>
      </c>
      <c r="R2360" s="37"/>
      <c r="S2360" s="37"/>
    </row>
    <row r="2361" spans="2:19">
      <c r="B2361" s="6">
        <v>1944</v>
      </c>
      <c r="C2361" s="37"/>
      <c r="D2361" s="37"/>
      <c r="E2361" s="37"/>
      <c r="F2361" s="37"/>
      <c r="G2361" s="37"/>
      <c r="H2361" s="37"/>
      <c r="I2361" s="37"/>
      <c r="J2361" s="37"/>
      <c r="K2361" s="37"/>
      <c r="L2361" s="37"/>
      <c r="M2361" s="37"/>
      <c r="N2361" s="37"/>
      <c r="O2361" s="37">
        <v>0</v>
      </c>
      <c r="P2361" s="37">
        <v>0</v>
      </c>
      <c r="Q2361" s="37">
        <v>0</v>
      </c>
      <c r="R2361" s="37"/>
      <c r="S2361" s="37"/>
    </row>
    <row r="2362" spans="2:19">
      <c r="B2362" s="6">
        <v>1943</v>
      </c>
      <c r="C2362" s="37"/>
      <c r="D2362" s="37"/>
      <c r="E2362" s="37"/>
      <c r="F2362" s="37"/>
      <c r="G2362" s="37"/>
      <c r="H2362" s="37"/>
      <c r="I2362" s="37"/>
      <c r="J2362" s="37"/>
      <c r="K2362" s="37"/>
      <c r="L2362" s="37"/>
      <c r="M2362" s="37"/>
      <c r="N2362" s="37"/>
      <c r="O2362" s="37">
        <v>0</v>
      </c>
      <c r="P2362" s="37">
        <v>0</v>
      </c>
      <c r="Q2362" s="37">
        <v>0</v>
      </c>
      <c r="R2362" s="37"/>
      <c r="S2362" s="37"/>
    </row>
    <row r="2363" spans="2:19">
      <c r="B2363" s="6">
        <v>1942</v>
      </c>
      <c r="C2363" s="37"/>
      <c r="D2363" s="37"/>
      <c r="E2363" s="37"/>
      <c r="F2363" s="37"/>
      <c r="G2363" s="37"/>
      <c r="H2363" s="37"/>
      <c r="I2363" s="37"/>
      <c r="J2363" s="37"/>
      <c r="K2363" s="37"/>
      <c r="L2363" s="37"/>
      <c r="M2363" s="37"/>
      <c r="N2363" s="37"/>
      <c r="O2363" s="37">
        <v>0</v>
      </c>
      <c r="P2363" s="37">
        <v>0</v>
      </c>
      <c r="Q2363" s="37">
        <v>0</v>
      </c>
      <c r="R2363" s="37"/>
      <c r="S2363" s="37"/>
    </row>
    <row r="2364" spans="2:19">
      <c r="B2364" s="6">
        <v>1941</v>
      </c>
      <c r="C2364" s="37"/>
      <c r="D2364" s="37"/>
      <c r="E2364" s="37"/>
      <c r="F2364" s="37"/>
      <c r="G2364" s="37"/>
      <c r="H2364" s="37"/>
      <c r="I2364" s="37"/>
      <c r="J2364" s="37"/>
      <c r="K2364" s="37"/>
      <c r="L2364" s="37"/>
      <c r="M2364" s="37"/>
      <c r="N2364" s="37"/>
      <c r="O2364" s="37">
        <v>0</v>
      </c>
      <c r="P2364" s="37">
        <v>0</v>
      </c>
      <c r="Q2364" s="37">
        <v>0</v>
      </c>
      <c r="R2364" s="37"/>
      <c r="S2364" s="37"/>
    </row>
    <row r="2365" spans="2:19">
      <c r="B2365" s="6">
        <v>1940</v>
      </c>
      <c r="C2365" s="37"/>
      <c r="D2365" s="37"/>
      <c r="E2365" s="37"/>
      <c r="F2365" s="37"/>
      <c r="G2365" s="37"/>
      <c r="H2365" s="37"/>
      <c r="I2365" s="37"/>
      <c r="J2365" s="37"/>
      <c r="K2365" s="37"/>
      <c r="L2365" s="37"/>
      <c r="M2365" s="37"/>
      <c r="N2365" s="37"/>
      <c r="O2365" s="37">
        <v>0</v>
      </c>
      <c r="P2365" s="37">
        <v>0</v>
      </c>
      <c r="Q2365" s="37">
        <v>0</v>
      </c>
      <c r="R2365" s="37"/>
      <c r="S2365" s="37"/>
    </row>
    <row r="2366" spans="2:19">
      <c r="B2366" s="6">
        <v>1939</v>
      </c>
      <c r="C2366" s="37"/>
      <c r="D2366" s="37"/>
      <c r="E2366" s="37"/>
      <c r="F2366" s="37"/>
      <c r="G2366" s="37"/>
      <c r="H2366" s="37"/>
      <c r="I2366" s="37"/>
      <c r="J2366" s="37"/>
      <c r="K2366" s="37"/>
      <c r="L2366" s="37"/>
      <c r="M2366" s="37"/>
      <c r="N2366" s="37"/>
      <c r="O2366" s="37">
        <v>0</v>
      </c>
      <c r="P2366" s="37">
        <v>0</v>
      </c>
      <c r="Q2366" s="37">
        <v>0</v>
      </c>
      <c r="R2366" s="37"/>
      <c r="S2366" s="37"/>
    </row>
    <row r="2367" spans="2:19">
      <c r="B2367" s="6">
        <v>1938</v>
      </c>
      <c r="C2367" s="37"/>
      <c r="D2367" s="37"/>
      <c r="E2367" s="37"/>
      <c r="F2367" s="37"/>
      <c r="G2367" s="37"/>
      <c r="H2367" s="37"/>
      <c r="I2367" s="37"/>
      <c r="J2367" s="37"/>
      <c r="K2367" s="37"/>
      <c r="L2367" s="37"/>
      <c r="M2367" s="37"/>
      <c r="N2367" s="37"/>
      <c r="O2367" s="37">
        <v>0</v>
      </c>
      <c r="P2367" s="37">
        <v>0</v>
      </c>
      <c r="Q2367" s="37">
        <v>0</v>
      </c>
      <c r="R2367" s="37"/>
      <c r="S2367" s="37"/>
    </row>
    <row r="2368" spans="2:19">
      <c r="B2368" s="6">
        <v>1937</v>
      </c>
      <c r="C2368" s="37"/>
      <c r="D2368" s="37"/>
      <c r="E2368" s="37"/>
      <c r="F2368" s="37"/>
      <c r="G2368" s="37"/>
      <c r="H2368" s="37"/>
      <c r="I2368" s="37"/>
      <c r="J2368" s="37"/>
      <c r="K2368" s="37"/>
      <c r="L2368" s="37"/>
      <c r="M2368" s="37"/>
      <c r="N2368" s="37"/>
      <c r="O2368" s="37">
        <v>0</v>
      </c>
      <c r="P2368" s="37">
        <v>0</v>
      </c>
      <c r="Q2368" s="37">
        <v>0</v>
      </c>
      <c r="R2368" s="37"/>
      <c r="S2368" s="37"/>
    </row>
    <row r="2369" spans="1:19">
      <c r="B2369" s="6">
        <v>1936</v>
      </c>
      <c r="C2369" s="37"/>
      <c r="D2369" s="37"/>
      <c r="E2369" s="37"/>
      <c r="F2369" s="37"/>
      <c r="G2369" s="37"/>
      <c r="H2369" s="37"/>
      <c r="I2369" s="37"/>
      <c r="J2369" s="37"/>
      <c r="K2369" s="37"/>
      <c r="L2369" s="37"/>
      <c r="M2369" s="37"/>
      <c r="N2369" s="37"/>
      <c r="O2369" s="37">
        <v>0</v>
      </c>
      <c r="P2369" s="37">
        <v>0</v>
      </c>
      <c r="Q2369" s="37">
        <v>0</v>
      </c>
      <c r="R2369" s="37"/>
      <c r="S2369" s="37"/>
    </row>
    <row r="2370" spans="1:19">
      <c r="B2370" s="6">
        <v>1935</v>
      </c>
      <c r="C2370" s="37"/>
      <c r="D2370" s="37"/>
      <c r="E2370" s="37"/>
      <c r="F2370" s="37"/>
      <c r="G2370" s="37"/>
      <c r="H2370" s="37"/>
      <c r="I2370" s="37"/>
      <c r="J2370" s="37"/>
      <c r="K2370" s="37"/>
      <c r="L2370" s="37"/>
      <c r="M2370" s="37"/>
      <c r="N2370" s="37"/>
      <c r="O2370" s="37">
        <v>0</v>
      </c>
      <c r="P2370" s="37">
        <v>0</v>
      </c>
      <c r="Q2370" s="37">
        <v>0</v>
      </c>
      <c r="R2370" s="37"/>
      <c r="S2370" s="37"/>
    </row>
    <row r="2371" spans="1:19">
      <c r="B2371" s="6">
        <v>1934</v>
      </c>
      <c r="C2371" s="37"/>
      <c r="D2371" s="37"/>
      <c r="E2371" s="37"/>
      <c r="F2371" s="37"/>
      <c r="G2371" s="37"/>
      <c r="H2371" s="37"/>
      <c r="I2371" s="37"/>
      <c r="J2371" s="37"/>
      <c r="K2371" s="37"/>
      <c r="L2371" s="37"/>
      <c r="M2371" s="37"/>
      <c r="N2371" s="37"/>
      <c r="O2371" s="37">
        <v>0</v>
      </c>
      <c r="P2371" s="37">
        <v>0</v>
      </c>
      <c r="Q2371" s="37">
        <v>0</v>
      </c>
      <c r="R2371" s="37"/>
      <c r="S2371" s="37"/>
    </row>
    <row r="2372" spans="1:19">
      <c r="B2372" s="6">
        <v>1933</v>
      </c>
      <c r="C2372" s="37"/>
      <c r="D2372" s="37"/>
      <c r="E2372" s="37"/>
      <c r="F2372" s="37"/>
      <c r="G2372" s="37"/>
      <c r="H2372" s="37"/>
      <c r="I2372" s="37"/>
      <c r="J2372" s="37"/>
      <c r="K2372" s="37"/>
      <c r="L2372" s="37"/>
      <c r="M2372" s="37"/>
      <c r="N2372" s="37"/>
      <c r="O2372" s="37">
        <v>0</v>
      </c>
      <c r="P2372" s="37">
        <v>0</v>
      </c>
      <c r="Q2372" s="37">
        <v>0</v>
      </c>
      <c r="R2372" s="37"/>
      <c r="S2372" s="37"/>
    </row>
    <row r="2373" spans="1:19">
      <c r="B2373" s="6">
        <v>1932</v>
      </c>
      <c r="C2373" s="37"/>
      <c r="D2373" s="37"/>
      <c r="E2373" s="37"/>
      <c r="F2373" s="37"/>
      <c r="G2373" s="37"/>
      <c r="H2373" s="37"/>
      <c r="I2373" s="37"/>
      <c r="J2373" s="37"/>
      <c r="K2373" s="37"/>
      <c r="L2373" s="37"/>
      <c r="M2373" s="37"/>
      <c r="N2373" s="37"/>
      <c r="O2373" s="37">
        <v>0</v>
      </c>
      <c r="P2373" s="37">
        <v>0</v>
      </c>
      <c r="Q2373" s="37">
        <v>0</v>
      </c>
      <c r="R2373" s="37"/>
      <c r="S2373" s="37"/>
    </row>
    <row r="2374" spans="1:19">
      <c r="B2374" s="6">
        <v>1931</v>
      </c>
      <c r="C2374" s="37"/>
      <c r="D2374" s="37"/>
      <c r="E2374" s="37"/>
      <c r="F2374" s="37"/>
      <c r="G2374" s="37"/>
      <c r="H2374" s="37"/>
      <c r="I2374" s="37"/>
      <c r="J2374" s="37"/>
      <c r="K2374" s="37"/>
      <c r="L2374" s="37"/>
      <c r="M2374" s="37"/>
      <c r="N2374" s="37"/>
      <c r="O2374" s="37">
        <v>0</v>
      </c>
      <c r="P2374" s="37">
        <v>0</v>
      </c>
      <c r="Q2374" s="37">
        <v>0</v>
      </c>
      <c r="R2374" s="37"/>
      <c r="S2374" s="37"/>
    </row>
    <row r="2375" spans="1:19">
      <c r="B2375" s="6">
        <v>1930</v>
      </c>
      <c r="C2375" s="37"/>
      <c r="D2375" s="37"/>
      <c r="E2375" s="37"/>
      <c r="F2375" s="37"/>
      <c r="G2375" s="37"/>
      <c r="H2375" s="37"/>
      <c r="I2375" s="37"/>
      <c r="J2375" s="37"/>
      <c r="K2375" s="37"/>
      <c r="L2375" s="37"/>
      <c r="M2375" s="37"/>
      <c r="N2375" s="37"/>
      <c r="O2375" s="37">
        <v>0</v>
      </c>
      <c r="P2375" s="37">
        <v>0</v>
      </c>
      <c r="Q2375" s="37">
        <v>0</v>
      </c>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1322142.3400000003</v>
      </c>
      <c r="P2376" s="11">
        <f>SUM(P2284:P2375)</f>
        <v>1604851.5900000003</v>
      </c>
      <c r="Q2376" s="11">
        <f>SUM(Q2284:Q2375)</f>
        <v>1604851.5900000003</v>
      </c>
      <c r="R2376" s="11">
        <f>SUM(R2283:R2375)</f>
        <v>0</v>
      </c>
      <c r="S2376" s="11">
        <f>SUM(S2283:S2375)</f>
        <v>897120.3200000003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v>0</v>
      </c>
      <c r="R2760" s="37"/>
      <c r="S2760" s="37"/>
    </row>
    <row r="2761" spans="1:19">
      <c r="A2761" s="40"/>
      <c r="B2761" s="6">
        <v>2019</v>
      </c>
      <c r="C2761" s="36"/>
      <c r="D2761" s="36"/>
      <c r="E2761" s="36"/>
      <c r="F2761" s="36"/>
      <c r="G2761" s="36"/>
      <c r="H2761" s="36"/>
      <c r="I2761" s="36"/>
      <c r="J2761" s="36"/>
      <c r="K2761" s="36"/>
      <c r="L2761" s="36"/>
      <c r="M2761" s="36"/>
      <c r="N2761" s="36"/>
      <c r="O2761" s="36"/>
      <c r="P2761" s="37">
        <v>0</v>
      </c>
      <c r="Q2761" s="37">
        <v>0</v>
      </c>
      <c r="R2761" s="37"/>
      <c r="S2761" s="37"/>
    </row>
    <row r="2762" spans="1:19">
      <c r="A2762" s="40"/>
      <c r="B2762" s="6">
        <v>2018</v>
      </c>
      <c r="C2762" s="36"/>
      <c r="D2762" s="36"/>
      <c r="E2762" s="36"/>
      <c r="F2762" s="36"/>
      <c r="G2762" s="36"/>
      <c r="H2762" s="36"/>
      <c r="I2762" s="36"/>
      <c r="J2762" s="36"/>
      <c r="K2762" s="36"/>
      <c r="L2762" s="36"/>
      <c r="M2762" s="36"/>
      <c r="N2762" s="36"/>
      <c r="O2762" s="37">
        <v>11410.02</v>
      </c>
      <c r="P2762" s="37">
        <v>11410.02</v>
      </c>
      <c r="Q2762" s="37">
        <v>11410.02</v>
      </c>
      <c r="R2762" s="37"/>
      <c r="S2762" s="37"/>
    </row>
    <row r="2763" spans="1:19">
      <c r="A2763" s="40"/>
      <c r="B2763" s="6">
        <v>2017</v>
      </c>
      <c r="C2763" s="36"/>
      <c r="D2763" s="36"/>
      <c r="E2763" s="36"/>
      <c r="F2763" s="36"/>
      <c r="G2763" s="36"/>
      <c r="H2763" s="36"/>
      <c r="I2763" s="36"/>
      <c r="J2763" s="36"/>
      <c r="K2763" s="36"/>
      <c r="L2763" s="36"/>
      <c r="M2763" s="36"/>
      <c r="N2763" s="37"/>
      <c r="O2763" s="37">
        <v>0</v>
      </c>
      <c r="P2763" s="37">
        <v>0</v>
      </c>
      <c r="Q2763" s="37">
        <v>0</v>
      </c>
      <c r="R2763" s="37"/>
      <c r="S2763" s="37"/>
    </row>
    <row r="2764" spans="1:19">
      <c r="B2764" s="6">
        <v>2016</v>
      </c>
      <c r="C2764" s="36"/>
      <c r="D2764" s="36"/>
      <c r="E2764" s="36"/>
      <c r="F2764" s="36"/>
      <c r="G2764" s="36"/>
      <c r="H2764" s="36"/>
      <c r="I2764" s="36"/>
      <c r="J2764" s="36"/>
      <c r="K2764" s="36"/>
      <c r="L2764" s="36"/>
      <c r="M2764" s="37"/>
      <c r="N2764" s="37"/>
      <c r="O2764" s="37">
        <v>0</v>
      </c>
      <c r="P2764" s="37">
        <v>0</v>
      </c>
      <c r="Q2764" s="37">
        <v>0</v>
      </c>
      <c r="R2764" s="37"/>
      <c r="S2764" s="37"/>
    </row>
    <row r="2765" spans="1:19">
      <c r="B2765" s="6">
        <v>2015</v>
      </c>
      <c r="C2765" s="36"/>
      <c r="D2765" s="36"/>
      <c r="E2765" s="36"/>
      <c r="F2765" s="36"/>
      <c r="G2765" s="36"/>
      <c r="H2765" s="36"/>
      <c r="I2765" s="36"/>
      <c r="J2765" s="36"/>
      <c r="K2765" s="36"/>
      <c r="L2765" s="37"/>
      <c r="M2765" s="37"/>
      <c r="N2765" s="37"/>
      <c r="O2765" s="37">
        <v>0</v>
      </c>
      <c r="P2765" s="37">
        <v>0</v>
      </c>
      <c r="Q2765" s="37">
        <v>0</v>
      </c>
      <c r="R2765" s="37"/>
      <c r="S2765" s="37"/>
    </row>
    <row r="2766" spans="1:19">
      <c r="B2766" s="6">
        <v>2014</v>
      </c>
      <c r="C2766" s="36"/>
      <c r="D2766" s="36"/>
      <c r="E2766" s="36"/>
      <c r="F2766" s="36"/>
      <c r="G2766" s="36"/>
      <c r="H2766" s="36"/>
      <c r="I2766" s="36"/>
      <c r="J2766" s="36"/>
      <c r="K2766" s="37"/>
      <c r="L2766" s="37"/>
      <c r="M2766" s="37"/>
      <c r="N2766" s="37"/>
      <c r="O2766" s="37">
        <v>0</v>
      </c>
      <c r="P2766" s="37">
        <v>0</v>
      </c>
      <c r="Q2766" s="37">
        <v>0</v>
      </c>
      <c r="R2766" s="37"/>
      <c r="S2766" s="37"/>
    </row>
    <row r="2767" spans="1:19">
      <c r="B2767" s="6">
        <v>2013</v>
      </c>
      <c r="C2767" s="36"/>
      <c r="D2767" s="36"/>
      <c r="E2767" s="36"/>
      <c r="F2767" s="36"/>
      <c r="G2767" s="36"/>
      <c r="H2767" s="36"/>
      <c r="I2767" s="36"/>
      <c r="J2767" s="37"/>
      <c r="K2767" s="37"/>
      <c r="L2767" s="37"/>
      <c r="M2767" s="37"/>
      <c r="N2767" s="37"/>
      <c r="O2767" s="37">
        <v>0</v>
      </c>
      <c r="P2767" s="37">
        <v>0</v>
      </c>
      <c r="Q2767" s="37">
        <v>0</v>
      </c>
      <c r="R2767" s="37"/>
      <c r="S2767" s="37"/>
    </row>
    <row r="2768" spans="1:19">
      <c r="B2768" s="6">
        <v>2012</v>
      </c>
      <c r="C2768" s="36"/>
      <c r="D2768" s="36"/>
      <c r="E2768" s="36"/>
      <c r="F2768" s="36"/>
      <c r="G2768" s="36"/>
      <c r="H2768" s="36"/>
      <c r="I2768" s="37"/>
      <c r="J2768" s="37"/>
      <c r="K2768" s="37"/>
      <c r="L2768" s="37"/>
      <c r="M2768" s="37"/>
      <c r="N2768" s="37"/>
      <c r="O2768" s="37">
        <v>0</v>
      </c>
      <c r="P2768" s="37">
        <v>0</v>
      </c>
      <c r="Q2768" s="37">
        <v>0</v>
      </c>
      <c r="R2768" s="37"/>
      <c r="S2768" s="37"/>
    </row>
    <row r="2769" spans="2:19">
      <c r="B2769" s="6">
        <v>2011</v>
      </c>
      <c r="C2769" s="36"/>
      <c r="D2769" s="36"/>
      <c r="E2769" s="36"/>
      <c r="F2769" s="36"/>
      <c r="G2769" s="36"/>
      <c r="H2769" s="37"/>
      <c r="I2769" s="37"/>
      <c r="J2769" s="37"/>
      <c r="K2769" s="37"/>
      <c r="L2769" s="37"/>
      <c r="M2769" s="37"/>
      <c r="N2769" s="37"/>
      <c r="O2769" s="37">
        <v>0</v>
      </c>
      <c r="P2769" s="37">
        <v>0</v>
      </c>
      <c r="Q2769" s="37">
        <v>0</v>
      </c>
      <c r="R2769" s="37"/>
      <c r="S2769" s="37"/>
    </row>
    <row r="2770" spans="2:19">
      <c r="B2770" s="6">
        <v>2010</v>
      </c>
      <c r="C2770" s="36"/>
      <c r="D2770" s="36"/>
      <c r="E2770" s="36"/>
      <c r="F2770" s="36"/>
      <c r="G2770" s="37"/>
      <c r="H2770" s="37"/>
      <c r="I2770" s="37"/>
      <c r="J2770" s="37"/>
      <c r="K2770" s="37"/>
      <c r="L2770" s="37"/>
      <c r="M2770" s="37"/>
      <c r="N2770" s="37"/>
      <c r="O2770" s="37">
        <v>0</v>
      </c>
      <c r="P2770" s="37">
        <v>0</v>
      </c>
      <c r="Q2770" s="37">
        <v>0</v>
      </c>
      <c r="R2770" s="37"/>
      <c r="S2770" s="37"/>
    </row>
    <row r="2771" spans="2:19">
      <c r="B2771" s="6">
        <v>2009</v>
      </c>
      <c r="C2771" s="36"/>
      <c r="D2771" s="36"/>
      <c r="E2771" s="36"/>
      <c r="F2771" s="37"/>
      <c r="G2771" s="37"/>
      <c r="H2771" s="37"/>
      <c r="I2771" s="37"/>
      <c r="J2771" s="37"/>
      <c r="K2771" s="37"/>
      <c r="L2771" s="37"/>
      <c r="M2771" s="37"/>
      <c r="N2771" s="37"/>
      <c r="O2771" s="37">
        <v>0</v>
      </c>
      <c r="P2771" s="37">
        <v>0</v>
      </c>
      <c r="Q2771" s="37">
        <v>0</v>
      </c>
      <c r="R2771" s="37"/>
      <c r="S2771" s="37"/>
    </row>
    <row r="2772" spans="2:19">
      <c r="B2772" s="6">
        <v>2008</v>
      </c>
      <c r="C2772" s="36"/>
      <c r="D2772" s="36"/>
      <c r="E2772" s="37"/>
      <c r="F2772" s="37"/>
      <c r="G2772" s="37"/>
      <c r="H2772" s="37"/>
      <c r="I2772" s="37"/>
      <c r="J2772" s="37"/>
      <c r="K2772" s="37"/>
      <c r="L2772" s="37"/>
      <c r="M2772" s="37"/>
      <c r="N2772" s="37"/>
      <c r="O2772" s="37">
        <v>0</v>
      </c>
      <c r="P2772" s="37">
        <v>0</v>
      </c>
      <c r="Q2772" s="37">
        <v>0</v>
      </c>
      <c r="R2772" s="37"/>
      <c r="S2772" s="37"/>
    </row>
    <row r="2773" spans="2:19">
      <c r="B2773" s="6">
        <v>2007</v>
      </c>
      <c r="C2773" s="36"/>
      <c r="D2773" s="37"/>
      <c r="E2773" s="37"/>
      <c r="F2773" s="37"/>
      <c r="G2773" s="37"/>
      <c r="H2773" s="37"/>
      <c r="I2773" s="37"/>
      <c r="J2773" s="37"/>
      <c r="K2773" s="37"/>
      <c r="L2773" s="37"/>
      <c r="M2773" s="37"/>
      <c r="N2773" s="37"/>
      <c r="O2773" s="37">
        <v>0</v>
      </c>
      <c r="P2773" s="37">
        <v>0</v>
      </c>
      <c r="Q2773" s="37">
        <v>0</v>
      </c>
      <c r="R2773" s="37"/>
      <c r="S2773" s="37"/>
    </row>
    <row r="2774" spans="2:19">
      <c r="B2774" s="6">
        <v>2006</v>
      </c>
      <c r="C2774" s="37"/>
      <c r="D2774" s="37"/>
      <c r="E2774" s="37"/>
      <c r="F2774" s="37"/>
      <c r="G2774" s="37"/>
      <c r="H2774" s="37"/>
      <c r="I2774" s="37"/>
      <c r="J2774" s="37"/>
      <c r="K2774" s="37"/>
      <c r="L2774" s="37"/>
      <c r="M2774" s="37"/>
      <c r="N2774" s="37"/>
      <c r="O2774" s="37">
        <v>0</v>
      </c>
      <c r="P2774" s="37">
        <v>0</v>
      </c>
      <c r="Q2774" s="37">
        <v>0</v>
      </c>
      <c r="R2774" s="37"/>
      <c r="S2774" s="37"/>
    </row>
    <row r="2775" spans="2:19">
      <c r="B2775" s="6">
        <v>2005</v>
      </c>
      <c r="C2775" s="37"/>
      <c r="D2775" s="37"/>
      <c r="E2775" s="37"/>
      <c r="F2775" s="37"/>
      <c r="G2775" s="37"/>
      <c r="H2775" s="37"/>
      <c r="I2775" s="37"/>
      <c r="J2775" s="37"/>
      <c r="K2775" s="37"/>
      <c r="L2775" s="37"/>
      <c r="M2775" s="37"/>
      <c r="N2775" s="37"/>
      <c r="O2775" s="37">
        <v>0</v>
      </c>
      <c r="P2775" s="37">
        <v>0</v>
      </c>
      <c r="Q2775" s="37">
        <v>0</v>
      </c>
      <c r="R2775" s="37"/>
      <c r="S2775" s="37"/>
    </row>
    <row r="2776" spans="2:19">
      <c r="B2776" s="6">
        <v>2004</v>
      </c>
      <c r="C2776" s="37"/>
      <c r="D2776" s="37"/>
      <c r="E2776" s="37"/>
      <c r="F2776" s="37"/>
      <c r="G2776" s="37"/>
      <c r="H2776" s="37"/>
      <c r="I2776" s="37"/>
      <c r="J2776" s="37"/>
      <c r="K2776" s="37"/>
      <c r="L2776" s="37"/>
      <c r="M2776" s="37"/>
      <c r="N2776" s="37"/>
      <c r="O2776" s="37">
        <v>0</v>
      </c>
      <c r="P2776" s="37">
        <v>0</v>
      </c>
      <c r="Q2776" s="37">
        <v>0</v>
      </c>
      <c r="R2776" s="37"/>
      <c r="S2776" s="37"/>
    </row>
    <row r="2777" spans="2:19">
      <c r="B2777" s="6">
        <v>2003</v>
      </c>
      <c r="C2777" s="37"/>
      <c r="D2777" s="37"/>
      <c r="E2777" s="37"/>
      <c r="F2777" s="37"/>
      <c r="G2777" s="37"/>
      <c r="H2777" s="37"/>
      <c r="I2777" s="37"/>
      <c r="J2777" s="37"/>
      <c r="K2777" s="37"/>
      <c r="L2777" s="37"/>
      <c r="M2777" s="37"/>
      <c r="N2777" s="37"/>
      <c r="O2777" s="37">
        <v>0</v>
      </c>
      <c r="P2777" s="37">
        <v>0</v>
      </c>
      <c r="Q2777" s="37">
        <v>0</v>
      </c>
      <c r="R2777" s="37"/>
      <c r="S2777" s="37"/>
    </row>
    <row r="2778" spans="2:19">
      <c r="B2778" s="6">
        <v>2002</v>
      </c>
      <c r="C2778" s="37"/>
      <c r="D2778" s="37"/>
      <c r="E2778" s="37"/>
      <c r="F2778" s="37"/>
      <c r="G2778" s="37"/>
      <c r="H2778" s="37"/>
      <c r="I2778" s="37"/>
      <c r="J2778" s="37"/>
      <c r="K2778" s="37"/>
      <c r="L2778" s="37"/>
      <c r="M2778" s="37"/>
      <c r="N2778" s="37"/>
      <c r="O2778" s="37">
        <v>0</v>
      </c>
      <c r="P2778" s="37">
        <v>0</v>
      </c>
      <c r="Q2778" s="37">
        <v>0</v>
      </c>
      <c r="R2778" s="37"/>
      <c r="S2778" s="37"/>
    </row>
    <row r="2779" spans="2:19">
      <c r="B2779" s="6">
        <v>2001</v>
      </c>
      <c r="C2779" s="37"/>
      <c r="D2779" s="37"/>
      <c r="E2779" s="37"/>
      <c r="F2779" s="37"/>
      <c r="G2779" s="37"/>
      <c r="H2779" s="37"/>
      <c r="I2779" s="37"/>
      <c r="J2779" s="37"/>
      <c r="K2779" s="37"/>
      <c r="L2779" s="37"/>
      <c r="M2779" s="37"/>
      <c r="N2779" s="37"/>
      <c r="O2779" s="37">
        <v>0</v>
      </c>
      <c r="P2779" s="37">
        <v>0</v>
      </c>
      <c r="Q2779" s="37">
        <v>0</v>
      </c>
      <c r="R2779" s="37"/>
      <c r="S2779" s="37"/>
    </row>
    <row r="2780" spans="2:19">
      <c r="B2780" s="6">
        <v>2000</v>
      </c>
      <c r="C2780" s="37"/>
      <c r="D2780" s="37"/>
      <c r="E2780" s="37"/>
      <c r="F2780" s="37"/>
      <c r="G2780" s="37"/>
      <c r="H2780" s="37"/>
      <c r="I2780" s="37"/>
      <c r="J2780" s="37"/>
      <c r="K2780" s="37"/>
      <c r="L2780" s="37"/>
      <c r="M2780" s="37"/>
      <c r="N2780" s="37"/>
      <c r="O2780" s="37">
        <v>0</v>
      </c>
      <c r="P2780" s="37">
        <v>0</v>
      </c>
      <c r="Q2780" s="37">
        <v>0</v>
      </c>
      <c r="R2780" s="37"/>
      <c r="S2780" s="37"/>
    </row>
    <row r="2781" spans="2:19">
      <c r="B2781" s="6">
        <v>1999</v>
      </c>
      <c r="C2781" s="37"/>
      <c r="D2781" s="37"/>
      <c r="E2781" s="37"/>
      <c r="F2781" s="37"/>
      <c r="G2781" s="37"/>
      <c r="H2781" s="37"/>
      <c r="I2781" s="37"/>
      <c r="J2781" s="37"/>
      <c r="K2781" s="37"/>
      <c r="L2781" s="37"/>
      <c r="M2781" s="37"/>
      <c r="N2781" s="37"/>
      <c r="O2781" s="37">
        <v>0</v>
      </c>
      <c r="P2781" s="37">
        <v>0</v>
      </c>
      <c r="Q2781" s="37">
        <v>0</v>
      </c>
      <c r="R2781" s="37"/>
      <c r="S2781" s="37"/>
    </row>
    <row r="2782" spans="2:19">
      <c r="B2782" s="6">
        <v>1998</v>
      </c>
      <c r="C2782" s="37"/>
      <c r="D2782" s="37"/>
      <c r="E2782" s="37"/>
      <c r="F2782" s="37"/>
      <c r="G2782" s="37"/>
      <c r="H2782" s="37"/>
      <c r="I2782" s="37"/>
      <c r="J2782" s="37"/>
      <c r="K2782" s="37"/>
      <c r="L2782" s="37"/>
      <c r="M2782" s="37"/>
      <c r="N2782" s="37"/>
      <c r="O2782" s="37">
        <v>0</v>
      </c>
      <c r="P2782" s="37">
        <v>0</v>
      </c>
      <c r="Q2782" s="37">
        <v>0</v>
      </c>
      <c r="R2782" s="37"/>
      <c r="S2782" s="37"/>
    </row>
    <row r="2783" spans="2:19">
      <c r="B2783" s="6">
        <v>1997</v>
      </c>
      <c r="C2783" s="37"/>
      <c r="D2783" s="37"/>
      <c r="E2783" s="37"/>
      <c r="F2783" s="37"/>
      <c r="G2783" s="37"/>
      <c r="H2783" s="37"/>
      <c r="I2783" s="37"/>
      <c r="J2783" s="37"/>
      <c r="K2783" s="37"/>
      <c r="L2783" s="37"/>
      <c r="M2783" s="37"/>
      <c r="N2783" s="37"/>
      <c r="O2783" s="37">
        <v>0</v>
      </c>
      <c r="P2783" s="37">
        <v>0</v>
      </c>
      <c r="Q2783" s="37">
        <v>0</v>
      </c>
      <c r="R2783" s="37"/>
      <c r="S2783" s="37"/>
    </row>
    <row r="2784" spans="2:19">
      <c r="B2784" s="6">
        <v>1996</v>
      </c>
      <c r="C2784" s="37"/>
      <c r="D2784" s="37"/>
      <c r="E2784" s="37"/>
      <c r="F2784" s="37"/>
      <c r="G2784" s="37"/>
      <c r="H2784" s="37"/>
      <c r="I2784" s="37"/>
      <c r="J2784" s="37"/>
      <c r="K2784" s="37"/>
      <c r="L2784" s="37"/>
      <c r="M2784" s="37"/>
      <c r="N2784" s="37"/>
      <c r="O2784" s="37">
        <v>0</v>
      </c>
      <c r="P2784" s="37">
        <v>0</v>
      </c>
      <c r="Q2784" s="37">
        <v>0</v>
      </c>
      <c r="R2784" s="37"/>
      <c r="S2784" s="37"/>
    </row>
    <row r="2785" spans="2:19">
      <c r="B2785" s="6">
        <v>1995</v>
      </c>
      <c r="C2785" s="37"/>
      <c r="D2785" s="37"/>
      <c r="E2785" s="37"/>
      <c r="F2785" s="37"/>
      <c r="G2785" s="37"/>
      <c r="H2785" s="37"/>
      <c r="I2785" s="37"/>
      <c r="J2785" s="37"/>
      <c r="K2785" s="37"/>
      <c r="L2785" s="37"/>
      <c r="M2785" s="37"/>
      <c r="N2785" s="37"/>
      <c r="O2785" s="37">
        <v>0</v>
      </c>
      <c r="P2785" s="37">
        <v>0</v>
      </c>
      <c r="Q2785" s="37">
        <v>0</v>
      </c>
      <c r="R2785" s="37"/>
      <c r="S2785" s="37"/>
    </row>
    <row r="2786" spans="2:19">
      <c r="B2786" s="6">
        <v>1994</v>
      </c>
      <c r="C2786" s="37"/>
      <c r="D2786" s="37"/>
      <c r="E2786" s="37"/>
      <c r="F2786" s="37"/>
      <c r="G2786" s="37"/>
      <c r="H2786" s="37"/>
      <c r="I2786" s="37"/>
      <c r="J2786" s="37"/>
      <c r="K2786" s="37"/>
      <c r="L2786" s="37"/>
      <c r="M2786" s="37"/>
      <c r="N2786" s="37"/>
      <c r="O2786" s="37">
        <v>0</v>
      </c>
      <c r="P2786" s="37">
        <v>0</v>
      </c>
      <c r="Q2786" s="37">
        <v>0</v>
      </c>
      <c r="R2786" s="37"/>
      <c r="S2786" s="37"/>
    </row>
    <row r="2787" spans="2:19">
      <c r="B2787" s="6">
        <v>1993</v>
      </c>
      <c r="C2787" s="37"/>
      <c r="D2787" s="37"/>
      <c r="E2787" s="37"/>
      <c r="F2787" s="37"/>
      <c r="G2787" s="37"/>
      <c r="H2787" s="37"/>
      <c r="I2787" s="37"/>
      <c r="J2787" s="37"/>
      <c r="K2787" s="37"/>
      <c r="L2787" s="37"/>
      <c r="M2787" s="37"/>
      <c r="N2787" s="37"/>
      <c r="O2787" s="37">
        <v>0</v>
      </c>
      <c r="P2787" s="37">
        <v>0</v>
      </c>
      <c r="Q2787" s="37">
        <v>0</v>
      </c>
      <c r="R2787" s="37"/>
      <c r="S2787" s="37"/>
    </row>
    <row r="2788" spans="2:19">
      <c r="B2788" s="6">
        <v>1992</v>
      </c>
      <c r="C2788" s="37"/>
      <c r="D2788" s="37"/>
      <c r="E2788" s="37"/>
      <c r="F2788" s="37"/>
      <c r="G2788" s="37"/>
      <c r="H2788" s="37"/>
      <c r="I2788" s="37"/>
      <c r="J2788" s="37"/>
      <c r="K2788" s="37"/>
      <c r="L2788" s="37"/>
      <c r="M2788" s="37"/>
      <c r="N2788" s="37"/>
      <c r="O2788" s="37">
        <v>0</v>
      </c>
      <c r="P2788" s="37">
        <v>0</v>
      </c>
      <c r="Q2788" s="37">
        <v>0</v>
      </c>
      <c r="R2788" s="37"/>
      <c r="S2788" s="37"/>
    </row>
    <row r="2789" spans="2:19">
      <c r="B2789" s="6">
        <v>1991</v>
      </c>
      <c r="C2789" s="37"/>
      <c r="D2789" s="37"/>
      <c r="E2789" s="37"/>
      <c r="F2789" s="37"/>
      <c r="G2789" s="37"/>
      <c r="H2789" s="37"/>
      <c r="I2789" s="37"/>
      <c r="J2789" s="37"/>
      <c r="K2789" s="37"/>
      <c r="L2789" s="37"/>
      <c r="M2789" s="37"/>
      <c r="N2789" s="37"/>
      <c r="O2789" s="37">
        <v>0</v>
      </c>
      <c r="P2789" s="37">
        <v>0</v>
      </c>
      <c r="Q2789" s="37">
        <v>0</v>
      </c>
      <c r="R2789" s="37"/>
      <c r="S2789" s="37"/>
    </row>
    <row r="2790" spans="2:19">
      <c r="B2790" s="6">
        <v>1990</v>
      </c>
      <c r="C2790" s="37"/>
      <c r="D2790" s="37"/>
      <c r="E2790" s="37"/>
      <c r="F2790" s="37"/>
      <c r="G2790" s="37"/>
      <c r="H2790" s="37"/>
      <c r="I2790" s="37"/>
      <c r="J2790" s="37"/>
      <c r="K2790" s="37"/>
      <c r="L2790" s="37"/>
      <c r="M2790" s="37"/>
      <c r="N2790" s="37"/>
      <c r="O2790" s="37">
        <v>0</v>
      </c>
      <c r="P2790" s="37">
        <v>0</v>
      </c>
      <c r="Q2790" s="37">
        <v>0</v>
      </c>
      <c r="R2790" s="37"/>
      <c r="S2790" s="37"/>
    </row>
    <row r="2791" spans="2:19">
      <c r="B2791" s="6">
        <v>1989</v>
      </c>
      <c r="C2791" s="37"/>
      <c r="D2791" s="37"/>
      <c r="E2791" s="37"/>
      <c r="F2791" s="37"/>
      <c r="G2791" s="37"/>
      <c r="H2791" s="37"/>
      <c r="I2791" s="37"/>
      <c r="J2791" s="37"/>
      <c r="K2791" s="37"/>
      <c r="L2791" s="37"/>
      <c r="M2791" s="37"/>
      <c r="N2791" s="37"/>
      <c r="O2791" s="37">
        <v>0</v>
      </c>
      <c r="P2791" s="37">
        <v>0</v>
      </c>
      <c r="Q2791" s="37">
        <v>0</v>
      </c>
      <c r="R2791" s="37"/>
      <c r="S2791" s="37"/>
    </row>
    <row r="2792" spans="2:19">
      <c r="B2792" s="6">
        <v>1988</v>
      </c>
      <c r="C2792" s="37"/>
      <c r="D2792" s="37"/>
      <c r="E2792" s="37"/>
      <c r="F2792" s="37"/>
      <c r="G2792" s="37"/>
      <c r="H2792" s="37"/>
      <c r="I2792" s="37"/>
      <c r="J2792" s="37"/>
      <c r="K2792" s="37"/>
      <c r="L2792" s="37"/>
      <c r="M2792" s="37"/>
      <c r="N2792" s="37"/>
      <c r="O2792" s="37">
        <v>0</v>
      </c>
      <c r="P2792" s="37">
        <v>0</v>
      </c>
      <c r="Q2792" s="37">
        <v>0</v>
      </c>
      <c r="R2792" s="37"/>
      <c r="S2792" s="37"/>
    </row>
    <row r="2793" spans="2:19">
      <c r="B2793" s="6">
        <v>1987</v>
      </c>
      <c r="C2793" s="37"/>
      <c r="D2793" s="37"/>
      <c r="E2793" s="37"/>
      <c r="F2793" s="37"/>
      <c r="G2793" s="37"/>
      <c r="H2793" s="37"/>
      <c r="I2793" s="37"/>
      <c r="J2793" s="37"/>
      <c r="K2793" s="37"/>
      <c r="L2793" s="37"/>
      <c r="M2793" s="37"/>
      <c r="N2793" s="37"/>
      <c r="O2793" s="37">
        <v>0</v>
      </c>
      <c r="P2793" s="37">
        <v>0</v>
      </c>
      <c r="Q2793" s="37">
        <v>0</v>
      </c>
      <c r="R2793" s="37"/>
      <c r="S2793" s="37"/>
    </row>
    <row r="2794" spans="2:19">
      <c r="B2794" s="6">
        <v>1986</v>
      </c>
      <c r="C2794" s="37"/>
      <c r="D2794" s="37"/>
      <c r="E2794" s="37"/>
      <c r="F2794" s="37"/>
      <c r="G2794" s="37"/>
      <c r="H2794" s="37"/>
      <c r="I2794" s="37"/>
      <c r="J2794" s="37"/>
      <c r="K2794" s="37"/>
      <c r="L2794" s="37"/>
      <c r="M2794" s="37"/>
      <c r="N2794" s="37"/>
      <c r="O2794" s="37">
        <v>0</v>
      </c>
      <c r="P2794" s="37">
        <v>0</v>
      </c>
      <c r="Q2794" s="37">
        <v>0</v>
      </c>
      <c r="R2794" s="37"/>
      <c r="S2794" s="37"/>
    </row>
    <row r="2795" spans="2:19">
      <c r="B2795" s="6">
        <v>1985</v>
      </c>
      <c r="C2795" s="37"/>
      <c r="D2795" s="37"/>
      <c r="E2795" s="37"/>
      <c r="F2795" s="37"/>
      <c r="G2795" s="37"/>
      <c r="H2795" s="37"/>
      <c r="I2795" s="37"/>
      <c r="J2795" s="37"/>
      <c r="K2795" s="37"/>
      <c r="L2795" s="37"/>
      <c r="M2795" s="37"/>
      <c r="N2795" s="37"/>
      <c r="O2795" s="37">
        <v>0</v>
      </c>
      <c r="P2795" s="37">
        <v>0</v>
      </c>
      <c r="Q2795" s="37">
        <v>0</v>
      </c>
      <c r="R2795" s="37"/>
      <c r="S2795" s="37"/>
    </row>
    <row r="2796" spans="2:19">
      <c r="B2796" s="6">
        <v>1984</v>
      </c>
      <c r="C2796" s="37"/>
      <c r="D2796" s="37"/>
      <c r="E2796" s="37"/>
      <c r="F2796" s="37"/>
      <c r="G2796" s="37"/>
      <c r="H2796" s="37"/>
      <c r="I2796" s="37"/>
      <c r="J2796" s="37"/>
      <c r="K2796" s="37"/>
      <c r="L2796" s="37"/>
      <c r="M2796" s="37"/>
      <c r="N2796" s="37"/>
      <c r="O2796" s="37">
        <v>0</v>
      </c>
      <c r="P2796" s="37">
        <v>0</v>
      </c>
      <c r="Q2796" s="37">
        <v>0</v>
      </c>
      <c r="R2796" s="37"/>
      <c r="S2796" s="37"/>
    </row>
    <row r="2797" spans="2:19">
      <c r="B2797" s="6">
        <v>1983</v>
      </c>
      <c r="C2797" s="37"/>
      <c r="D2797" s="37"/>
      <c r="E2797" s="37"/>
      <c r="F2797" s="37"/>
      <c r="G2797" s="37"/>
      <c r="H2797" s="37"/>
      <c r="I2797" s="37"/>
      <c r="J2797" s="37"/>
      <c r="K2797" s="37"/>
      <c r="L2797" s="37"/>
      <c r="M2797" s="37"/>
      <c r="N2797" s="37"/>
      <c r="O2797" s="37">
        <v>0</v>
      </c>
      <c r="P2797" s="37">
        <v>0</v>
      </c>
      <c r="Q2797" s="37">
        <v>0</v>
      </c>
      <c r="R2797" s="37"/>
      <c r="S2797" s="37"/>
    </row>
    <row r="2798" spans="2:19">
      <c r="B2798" s="6">
        <v>1982</v>
      </c>
      <c r="C2798" s="37"/>
      <c r="D2798" s="37"/>
      <c r="E2798" s="37"/>
      <c r="F2798" s="37"/>
      <c r="G2798" s="37"/>
      <c r="H2798" s="37"/>
      <c r="I2798" s="37"/>
      <c r="J2798" s="37"/>
      <c r="K2798" s="37"/>
      <c r="L2798" s="37"/>
      <c r="M2798" s="37"/>
      <c r="N2798" s="37"/>
      <c r="O2798" s="37">
        <v>0</v>
      </c>
      <c r="P2798" s="37">
        <v>0</v>
      </c>
      <c r="Q2798" s="37">
        <v>0</v>
      </c>
      <c r="R2798" s="37"/>
      <c r="S2798" s="37"/>
    </row>
    <row r="2799" spans="2:19">
      <c r="B2799" s="6">
        <v>1981</v>
      </c>
      <c r="C2799" s="37"/>
      <c r="D2799" s="37"/>
      <c r="E2799" s="37"/>
      <c r="F2799" s="37"/>
      <c r="G2799" s="37"/>
      <c r="H2799" s="37"/>
      <c r="I2799" s="37"/>
      <c r="J2799" s="37"/>
      <c r="K2799" s="37"/>
      <c r="L2799" s="37"/>
      <c r="M2799" s="37"/>
      <c r="N2799" s="37"/>
      <c r="O2799" s="37">
        <v>0</v>
      </c>
      <c r="P2799" s="37">
        <v>0</v>
      </c>
      <c r="Q2799" s="37">
        <v>0</v>
      </c>
      <c r="R2799" s="37"/>
      <c r="S2799" s="37"/>
    </row>
    <row r="2800" spans="2:19">
      <c r="B2800" s="6">
        <v>1980</v>
      </c>
      <c r="C2800" s="37"/>
      <c r="D2800" s="37"/>
      <c r="E2800" s="37"/>
      <c r="F2800" s="37"/>
      <c r="G2800" s="37"/>
      <c r="H2800" s="37"/>
      <c r="I2800" s="37"/>
      <c r="J2800" s="37"/>
      <c r="K2800" s="37"/>
      <c r="L2800" s="37"/>
      <c r="M2800" s="37"/>
      <c r="N2800" s="37"/>
      <c r="O2800" s="37">
        <v>0</v>
      </c>
      <c r="P2800" s="37">
        <v>0</v>
      </c>
      <c r="Q2800" s="37">
        <v>0</v>
      </c>
      <c r="R2800" s="37"/>
      <c r="S2800" s="37"/>
    </row>
    <row r="2801" spans="2:19">
      <c r="B2801" s="6">
        <v>1979</v>
      </c>
      <c r="C2801" s="37"/>
      <c r="D2801" s="37"/>
      <c r="E2801" s="37"/>
      <c r="F2801" s="37"/>
      <c r="G2801" s="37"/>
      <c r="H2801" s="37"/>
      <c r="I2801" s="37"/>
      <c r="J2801" s="37"/>
      <c r="K2801" s="37"/>
      <c r="L2801" s="37"/>
      <c r="M2801" s="37"/>
      <c r="N2801" s="37"/>
      <c r="O2801" s="37">
        <v>0</v>
      </c>
      <c r="P2801" s="37">
        <v>0</v>
      </c>
      <c r="Q2801" s="37">
        <v>0</v>
      </c>
      <c r="R2801" s="37"/>
      <c r="S2801" s="37"/>
    </row>
    <row r="2802" spans="2:19">
      <c r="B2802" s="6">
        <v>1978</v>
      </c>
      <c r="C2802" s="37"/>
      <c r="D2802" s="37"/>
      <c r="E2802" s="37"/>
      <c r="F2802" s="37"/>
      <c r="G2802" s="37"/>
      <c r="H2802" s="37"/>
      <c r="I2802" s="37"/>
      <c r="J2802" s="37"/>
      <c r="K2802" s="37"/>
      <c r="L2802" s="37"/>
      <c r="M2802" s="37"/>
      <c r="N2802" s="37"/>
      <c r="O2802" s="37">
        <v>0</v>
      </c>
      <c r="P2802" s="37">
        <v>0</v>
      </c>
      <c r="Q2802" s="37">
        <v>0</v>
      </c>
      <c r="R2802" s="37"/>
      <c r="S2802" s="37"/>
    </row>
    <row r="2803" spans="2:19">
      <c r="B2803" s="6">
        <v>1977</v>
      </c>
      <c r="C2803" s="37"/>
      <c r="D2803" s="37"/>
      <c r="E2803" s="37"/>
      <c r="F2803" s="37"/>
      <c r="G2803" s="37"/>
      <c r="H2803" s="37"/>
      <c r="I2803" s="37"/>
      <c r="J2803" s="37"/>
      <c r="K2803" s="37"/>
      <c r="L2803" s="37"/>
      <c r="M2803" s="37"/>
      <c r="N2803" s="37"/>
      <c r="O2803" s="37">
        <v>0</v>
      </c>
      <c r="P2803" s="37">
        <v>0</v>
      </c>
      <c r="Q2803" s="37">
        <v>0</v>
      </c>
      <c r="R2803" s="37"/>
      <c r="S2803" s="37"/>
    </row>
    <row r="2804" spans="2:19">
      <c r="B2804" s="6">
        <v>1976</v>
      </c>
      <c r="C2804" s="37"/>
      <c r="D2804" s="37"/>
      <c r="E2804" s="37"/>
      <c r="F2804" s="37"/>
      <c r="G2804" s="37"/>
      <c r="H2804" s="37"/>
      <c r="I2804" s="37"/>
      <c r="J2804" s="37"/>
      <c r="K2804" s="37"/>
      <c r="L2804" s="37"/>
      <c r="M2804" s="37"/>
      <c r="N2804" s="37"/>
      <c r="O2804" s="37">
        <v>0</v>
      </c>
      <c r="P2804" s="37">
        <v>0</v>
      </c>
      <c r="Q2804" s="37">
        <v>0</v>
      </c>
      <c r="R2804" s="37"/>
      <c r="S2804" s="37"/>
    </row>
    <row r="2805" spans="2:19">
      <c r="B2805" s="6">
        <v>1975</v>
      </c>
      <c r="C2805" s="37"/>
      <c r="D2805" s="37"/>
      <c r="E2805" s="37"/>
      <c r="F2805" s="37"/>
      <c r="G2805" s="37"/>
      <c r="H2805" s="37"/>
      <c r="I2805" s="37"/>
      <c r="J2805" s="37"/>
      <c r="K2805" s="37"/>
      <c r="L2805" s="37"/>
      <c r="M2805" s="37"/>
      <c r="N2805" s="37"/>
      <c r="O2805" s="37">
        <v>0</v>
      </c>
      <c r="P2805" s="37">
        <v>0</v>
      </c>
      <c r="Q2805" s="37">
        <v>0</v>
      </c>
      <c r="R2805" s="37"/>
      <c r="S2805" s="37"/>
    </row>
    <row r="2806" spans="2:19">
      <c r="B2806" s="6">
        <v>1974</v>
      </c>
      <c r="C2806" s="37"/>
      <c r="D2806" s="37"/>
      <c r="E2806" s="37"/>
      <c r="F2806" s="37"/>
      <c r="G2806" s="37"/>
      <c r="H2806" s="37"/>
      <c r="I2806" s="37"/>
      <c r="J2806" s="37"/>
      <c r="K2806" s="37"/>
      <c r="L2806" s="37"/>
      <c r="M2806" s="37"/>
      <c r="N2806" s="37"/>
      <c r="O2806" s="37">
        <v>0</v>
      </c>
      <c r="P2806" s="37">
        <v>0</v>
      </c>
      <c r="Q2806" s="37">
        <v>0</v>
      </c>
      <c r="R2806" s="37"/>
      <c r="S2806" s="37"/>
    </row>
    <row r="2807" spans="2:19">
      <c r="B2807" s="6">
        <v>1973</v>
      </c>
      <c r="C2807" s="37"/>
      <c r="D2807" s="37"/>
      <c r="E2807" s="37"/>
      <c r="F2807" s="37"/>
      <c r="G2807" s="37"/>
      <c r="H2807" s="37"/>
      <c r="I2807" s="37"/>
      <c r="J2807" s="37"/>
      <c r="K2807" s="37"/>
      <c r="L2807" s="37"/>
      <c r="M2807" s="37"/>
      <c r="N2807" s="37"/>
      <c r="O2807" s="37">
        <v>0</v>
      </c>
      <c r="P2807" s="37">
        <v>0</v>
      </c>
      <c r="Q2807" s="37">
        <v>0</v>
      </c>
      <c r="R2807" s="37"/>
      <c r="S2807" s="37"/>
    </row>
    <row r="2808" spans="2:19">
      <c r="B2808" s="6">
        <v>1972</v>
      </c>
      <c r="C2808" s="37"/>
      <c r="D2808" s="37"/>
      <c r="E2808" s="37"/>
      <c r="F2808" s="37"/>
      <c r="G2808" s="37"/>
      <c r="H2808" s="37"/>
      <c r="I2808" s="37"/>
      <c r="J2808" s="37"/>
      <c r="K2808" s="37"/>
      <c r="L2808" s="37"/>
      <c r="M2808" s="37"/>
      <c r="N2808" s="37"/>
      <c r="O2808" s="37">
        <v>0</v>
      </c>
      <c r="P2808" s="37">
        <v>0</v>
      </c>
      <c r="Q2808" s="37">
        <v>0</v>
      </c>
      <c r="R2808" s="37"/>
      <c r="S2808" s="37"/>
    </row>
    <row r="2809" spans="2:19">
      <c r="B2809" s="6">
        <v>1971</v>
      </c>
      <c r="C2809" s="37"/>
      <c r="D2809" s="37"/>
      <c r="E2809" s="37"/>
      <c r="F2809" s="37"/>
      <c r="G2809" s="37"/>
      <c r="H2809" s="37"/>
      <c r="I2809" s="37"/>
      <c r="J2809" s="37"/>
      <c r="K2809" s="37"/>
      <c r="L2809" s="37"/>
      <c r="M2809" s="37"/>
      <c r="N2809" s="37"/>
      <c r="O2809" s="37">
        <v>0</v>
      </c>
      <c r="P2809" s="37">
        <v>0</v>
      </c>
      <c r="Q2809" s="37">
        <v>0</v>
      </c>
      <c r="R2809" s="37"/>
      <c r="S2809" s="37"/>
    </row>
    <row r="2810" spans="2:19">
      <c r="B2810" s="6">
        <v>1970</v>
      </c>
      <c r="C2810" s="37"/>
      <c r="D2810" s="37"/>
      <c r="E2810" s="37"/>
      <c r="F2810" s="37"/>
      <c r="G2810" s="37"/>
      <c r="H2810" s="37"/>
      <c r="I2810" s="37"/>
      <c r="J2810" s="37"/>
      <c r="K2810" s="37"/>
      <c r="L2810" s="37"/>
      <c r="M2810" s="37"/>
      <c r="N2810" s="37"/>
      <c r="O2810" s="37">
        <v>0</v>
      </c>
      <c r="P2810" s="37">
        <v>0</v>
      </c>
      <c r="Q2810" s="37">
        <v>0</v>
      </c>
      <c r="R2810" s="37"/>
      <c r="S2810" s="37"/>
    </row>
    <row r="2811" spans="2:19">
      <c r="B2811" s="6">
        <v>1969</v>
      </c>
      <c r="C2811" s="37"/>
      <c r="D2811" s="37"/>
      <c r="E2811" s="37"/>
      <c r="F2811" s="37"/>
      <c r="G2811" s="37"/>
      <c r="H2811" s="37"/>
      <c r="I2811" s="37"/>
      <c r="J2811" s="37"/>
      <c r="K2811" s="37"/>
      <c r="L2811" s="37"/>
      <c r="M2811" s="37"/>
      <c r="N2811" s="37"/>
      <c r="O2811" s="37">
        <v>0</v>
      </c>
      <c r="P2811" s="37">
        <v>0</v>
      </c>
      <c r="Q2811" s="37">
        <v>0</v>
      </c>
      <c r="R2811" s="37"/>
      <c r="S2811" s="37"/>
    </row>
    <row r="2812" spans="2:19">
      <c r="B2812" s="6">
        <v>1968</v>
      </c>
      <c r="C2812" s="37"/>
      <c r="D2812" s="37"/>
      <c r="E2812" s="37"/>
      <c r="F2812" s="37"/>
      <c r="G2812" s="37"/>
      <c r="H2812" s="37"/>
      <c r="I2812" s="37"/>
      <c r="J2812" s="37"/>
      <c r="K2812" s="37"/>
      <c r="L2812" s="37"/>
      <c r="M2812" s="37"/>
      <c r="N2812" s="37"/>
      <c r="O2812" s="37">
        <v>0</v>
      </c>
      <c r="P2812" s="37">
        <v>0</v>
      </c>
      <c r="Q2812" s="37">
        <v>0</v>
      </c>
      <c r="R2812" s="37"/>
      <c r="S2812" s="37"/>
    </row>
    <row r="2813" spans="2:19">
      <c r="B2813" s="6">
        <v>1967</v>
      </c>
      <c r="C2813" s="37"/>
      <c r="D2813" s="37"/>
      <c r="E2813" s="37"/>
      <c r="F2813" s="37"/>
      <c r="G2813" s="37"/>
      <c r="H2813" s="37"/>
      <c r="I2813" s="37"/>
      <c r="J2813" s="37"/>
      <c r="K2813" s="37"/>
      <c r="L2813" s="37"/>
      <c r="M2813" s="37"/>
      <c r="N2813" s="37"/>
      <c r="O2813" s="37">
        <v>0</v>
      </c>
      <c r="P2813" s="37">
        <v>0</v>
      </c>
      <c r="Q2813" s="37">
        <v>0</v>
      </c>
      <c r="R2813" s="37"/>
      <c r="S2813" s="37"/>
    </row>
    <row r="2814" spans="2:19">
      <c r="B2814" s="6">
        <v>1966</v>
      </c>
      <c r="C2814" s="37"/>
      <c r="D2814" s="37"/>
      <c r="E2814" s="37"/>
      <c r="F2814" s="37"/>
      <c r="G2814" s="37"/>
      <c r="H2814" s="37"/>
      <c r="I2814" s="37"/>
      <c r="J2814" s="37"/>
      <c r="K2814" s="37"/>
      <c r="L2814" s="37"/>
      <c r="M2814" s="37"/>
      <c r="N2814" s="37"/>
      <c r="O2814" s="37">
        <v>0</v>
      </c>
      <c r="P2814" s="37">
        <v>0</v>
      </c>
      <c r="Q2814" s="37">
        <v>0</v>
      </c>
      <c r="R2814" s="37"/>
      <c r="S2814" s="37"/>
    </row>
    <row r="2815" spans="2:19">
      <c r="B2815" s="6">
        <v>1965</v>
      </c>
      <c r="C2815" s="37"/>
      <c r="D2815" s="37"/>
      <c r="E2815" s="37"/>
      <c r="F2815" s="37"/>
      <c r="G2815" s="37"/>
      <c r="H2815" s="37"/>
      <c r="I2815" s="37"/>
      <c r="J2815" s="37"/>
      <c r="K2815" s="37"/>
      <c r="L2815" s="37"/>
      <c r="M2815" s="37"/>
      <c r="N2815" s="37"/>
      <c r="O2815" s="37">
        <v>0</v>
      </c>
      <c r="P2815" s="37">
        <v>0</v>
      </c>
      <c r="Q2815" s="37">
        <v>0</v>
      </c>
      <c r="R2815" s="37"/>
      <c r="S2815" s="37"/>
    </row>
    <row r="2816" spans="2:19">
      <c r="B2816" s="6">
        <v>1964</v>
      </c>
      <c r="C2816" s="37"/>
      <c r="D2816" s="37"/>
      <c r="E2816" s="37"/>
      <c r="F2816" s="37"/>
      <c r="G2816" s="37"/>
      <c r="H2816" s="37"/>
      <c r="I2816" s="37"/>
      <c r="J2816" s="37"/>
      <c r="K2816" s="37"/>
      <c r="L2816" s="37"/>
      <c r="M2816" s="37"/>
      <c r="N2816" s="37"/>
      <c r="O2816" s="37">
        <v>0</v>
      </c>
      <c r="P2816" s="37">
        <v>0</v>
      </c>
      <c r="Q2816" s="37">
        <v>0</v>
      </c>
      <c r="R2816" s="37"/>
      <c r="S2816" s="37"/>
    </row>
    <row r="2817" spans="2:19">
      <c r="B2817" s="6">
        <v>1963</v>
      </c>
      <c r="C2817" s="37"/>
      <c r="D2817" s="37"/>
      <c r="E2817" s="37"/>
      <c r="F2817" s="37"/>
      <c r="G2817" s="37"/>
      <c r="H2817" s="37"/>
      <c r="I2817" s="37"/>
      <c r="J2817" s="37"/>
      <c r="K2817" s="37"/>
      <c r="L2817" s="37"/>
      <c r="M2817" s="37"/>
      <c r="N2817" s="37"/>
      <c r="O2817" s="37">
        <v>0</v>
      </c>
      <c r="P2817" s="37">
        <v>0</v>
      </c>
      <c r="Q2817" s="37">
        <v>0</v>
      </c>
      <c r="R2817" s="37"/>
      <c r="S2817" s="37"/>
    </row>
    <row r="2818" spans="2:19">
      <c r="B2818" s="6">
        <v>1962</v>
      </c>
      <c r="C2818" s="37"/>
      <c r="D2818" s="37"/>
      <c r="E2818" s="37"/>
      <c r="F2818" s="37"/>
      <c r="G2818" s="37"/>
      <c r="H2818" s="37"/>
      <c r="I2818" s="37"/>
      <c r="J2818" s="37"/>
      <c r="K2818" s="37"/>
      <c r="L2818" s="37"/>
      <c r="M2818" s="37"/>
      <c r="N2818" s="37"/>
      <c r="O2818" s="37">
        <v>0</v>
      </c>
      <c r="P2818" s="37">
        <v>0</v>
      </c>
      <c r="Q2818" s="37">
        <v>0</v>
      </c>
      <c r="R2818" s="37"/>
      <c r="S2818" s="37"/>
    </row>
    <row r="2819" spans="2:19">
      <c r="B2819" s="6">
        <v>1961</v>
      </c>
      <c r="C2819" s="37"/>
      <c r="D2819" s="37"/>
      <c r="E2819" s="37"/>
      <c r="F2819" s="37"/>
      <c r="G2819" s="37"/>
      <c r="H2819" s="37"/>
      <c r="I2819" s="37"/>
      <c r="J2819" s="37"/>
      <c r="K2819" s="37"/>
      <c r="L2819" s="37"/>
      <c r="M2819" s="37"/>
      <c r="N2819" s="37"/>
      <c r="O2819" s="37">
        <v>0</v>
      </c>
      <c r="P2819" s="37">
        <v>0</v>
      </c>
      <c r="Q2819" s="37">
        <v>0</v>
      </c>
      <c r="R2819" s="37"/>
      <c r="S2819" s="37"/>
    </row>
    <row r="2820" spans="2:19">
      <c r="B2820" s="6">
        <v>1960</v>
      </c>
      <c r="C2820" s="37"/>
      <c r="D2820" s="37"/>
      <c r="E2820" s="37"/>
      <c r="F2820" s="37"/>
      <c r="G2820" s="37"/>
      <c r="H2820" s="37"/>
      <c r="I2820" s="37"/>
      <c r="J2820" s="37"/>
      <c r="K2820" s="37"/>
      <c r="L2820" s="37"/>
      <c r="M2820" s="37"/>
      <c r="N2820" s="37"/>
      <c r="O2820" s="37">
        <v>0</v>
      </c>
      <c r="P2820" s="37">
        <v>0</v>
      </c>
      <c r="Q2820" s="37">
        <v>0</v>
      </c>
      <c r="R2820" s="37"/>
      <c r="S2820" s="37"/>
    </row>
    <row r="2821" spans="2:19">
      <c r="B2821" s="6">
        <v>1959</v>
      </c>
      <c r="C2821" s="37"/>
      <c r="D2821" s="37"/>
      <c r="E2821" s="37"/>
      <c r="F2821" s="37"/>
      <c r="G2821" s="37"/>
      <c r="H2821" s="37"/>
      <c r="I2821" s="37"/>
      <c r="J2821" s="37"/>
      <c r="K2821" s="37"/>
      <c r="L2821" s="37"/>
      <c r="M2821" s="37"/>
      <c r="N2821" s="37"/>
      <c r="O2821" s="37">
        <v>0</v>
      </c>
      <c r="P2821" s="37">
        <v>0</v>
      </c>
      <c r="Q2821" s="37">
        <v>0</v>
      </c>
      <c r="R2821" s="37"/>
      <c r="S2821" s="37"/>
    </row>
    <row r="2822" spans="2:19">
      <c r="B2822" s="6">
        <v>1958</v>
      </c>
      <c r="C2822" s="37"/>
      <c r="D2822" s="37"/>
      <c r="E2822" s="37"/>
      <c r="F2822" s="37"/>
      <c r="G2822" s="37"/>
      <c r="H2822" s="37"/>
      <c r="I2822" s="37"/>
      <c r="J2822" s="37"/>
      <c r="K2822" s="37"/>
      <c r="L2822" s="37"/>
      <c r="M2822" s="37"/>
      <c r="N2822" s="37"/>
      <c r="O2822" s="37">
        <v>0</v>
      </c>
      <c r="P2822" s="37">
        <v>0</v>
      </c>
      <c r="Q2822" s="37">
        <v>0</v>
      </c>
      <c r="R2822" s="37"/>
      <c r="S2822" s="37"/>
    </row>
    <row r="2823" spans="2:19">
      <c r="B2823" s="6">
        <v>1957</v>
      </c>
      <c r="C2823" s="37"/>
      <c r="D2823" s="37"/>
      <c r="E2823" s="37"/>
      <c r="F2823" s="37"/>
      <c r="G2823" s="37"/>
      <c r="H2823" s="37"/>
      <c r="I2823" s="37"/>
      <c r="J2823" s="37"/>
      <c r="K2823" s="37"/>
      <c r="L2823" s="37"/>
      <c r="M2823" s="37"/>
      <c r="N2823" s="37"/>
      <c r="O2823" s="37">
        <v>0</v>
      </c>
      <c r="P2823" s="37">
        <v>0</v>
      </c>
      <c r="Q2823" s="37">
        <v>0</v>
      </c>
      <c r="R2823" s="37"/>
      <c r="S2823" s="37"/>
    </row>
    <row r="2824" spans="2:19">
      <c r="B2824" s="6">
        <v>1956</v>
      </c>
      <c r="C2824" s="37"/>
      <c r="D2824" s="37"/>
      <c r="E2824" s="37"/>
      <c r="F2824" s="37"/>
      <c r="G2824" s="37"/>
      <c r="H2824" s="37"/>
      <c r="I2824" s="37"/>
      <c r="J2824" s="37"/>
      <c r="K2824" s="37"/>
      <c r="L2824" s="37"/>
      <c r="M2824" s="37"/>
      <c r="N2824" s="37"/>
      <c r="O2824" s="37">
        <v>0</v>
      </c>
      <c r="P2824" s="37">
        <v>0</v>
      </c>
      <c r="Q2824" s="37">
        <v>0</v>
      </c>
      <c r="R2824" s="37"/>
      <c r="S2824" s="37"/>
    </row>
    <row r="2825" spans="2:19">
      <c r="B2825" s="6">
        <v>1955</v>
      </c>
      <c r="C2825" s="37"/>
      <c r="D2825" s="37"/>
      <c r="E2825" s="37"/>
      <c r="F2825" s="37"/>
      <c r="G2825" s="37"/>
      <c r="H2825" s="37"/>
      <c r="I2825" s="37"/>
      <c r="J2825" s="37"/>
      <c r="K2825" s="37"/>
      <c r="L2825" s="37"/>
      <c r="M2825" s="37"/>
      <c r="N2825" s="37"/>
      <c r="O2825" s="37">
        <v>0</v>
      </c>
      <c r="P2825" s="37">
        <v>0</v>
      </c>
      <c r="Q2825" s="37">
        <v>0</v>
      </c>
      <c r="R2825" s="37"/>
      <c r="S2825" s="37"/>
    </row>
    <row r="2826" spans="2:19">
      <c r="B2826" s="6">
        <v>1954</v>
      </c>
      <c r="C2826" s="37"/>
      <c r="D2826" s="37"/>
      <c r="E2826" s="37"/>
      <c r="F2826" s="37"/>
      <c r="G2826" s="37"/>
      <c r="H2826" s="37"/>
      <c r="I2826" s="37"/>
      <c r="J2826" s="37"/>
      <c r="K2826" s="37"/>
      <c r="L2826" s="37"/>
      <c r="M2826" s="37"/>
      <c r="N2826" s="37"/>
      <c r="O2826" s="37">
        <v>0</v>
      </c>
      <c r="P2826" s="37">
        <v>0</v>
      </c>
      <c r="Q2826" s="37">
        <v>0</v>
      </c>
      <c r="R2826" s="37"/>
      <c r="S2826" s="37"/>
    </row>
    <row r="2827" spans="2:19">
      <c r="B2827" s="6">
        <v>1953</v>
      </c>
      <c r="C2827" s="37"/>
      <c r="D2827" s="37"/>
      <c r="E2827" s="37"/>
      <c r="F2827" s="37"/>
      <c r="G2827" s="37"/>
      <c r="H2827" s="37"/>
      <c r="I2827" s="37"/>
      <c r="J2827" s="37"/>
      <c r="K2827" s="37"/>
      <c r="L2827" s="37"/>
      <c r="M2827" s="37"/>
      <c r="N2827" s="37"/>
      <c r="O2827" s="37">
        <v>0</v>
      </c>
      <c r="P2827" s="37">
        <v>0</v>
      </c>
      <c r="Q2827" s="37">
        <v>0</v>
      </c>
      <c r="R2827" s="37"/>
      <c r="S2827" s="37"/>
    </row>
    <row r="2828" spans="2:19">
      <c r="B2828" s="6">
        <v>1952</v>
      </c>
      <c r="C2828" s="37"/>
      <c r="D2828" s="37"/>
      <c r="E2828" s="37"/>
      <c r="F2828" s="37"/>
      <c r="G2828" s="37"/>
      <c r="H2828" s="37"/>
      <c r="I2828" s="37"/>
      <c r="J2828" s="37"/>
      <c r="K2828" s="37"/>
      <c r="L2828" s="37"/>
      <c r="M2828" s="37"/>
      <c r="N2828" s="37"/>
      <c r="O2828" s="37">
        <v>0</v>
      </c>
      <c r="P2828" s="37">
        <v>0</v>
      </c>
      <c r="Q2828" s="37">
        <v>0</v>
      </c>
      <c r="R2828" s="37"/>
      <c r="S2828" s="37"/>
    </row>
    <row r="2829" spans="2:19">
      <c r="B2829" s="6">
        <v>1951</v>
      </c>
      <c r="C2829" s="37"/>
      <c r="D2829" s="37"/>
      <c r="E2829" s="37"/>
      <c r="F2829" s="37"/>
      <c r="G2829" s="37"/>
      <c r="H2829" s="37"/>
      <c r="I2829" s="37"/>
      <c r="J2829" s="37"/>
      <c r="K2829" s="37"/>
      <c r="L2829" s="37"/>
      <c r="M2829" s="37"/>
      <c r="N2829" s="37"/>
      <c r="O2829" s="37">
        <v>0</v>
      </c>
      <c r="P2829" s="37">
        <v>0</v>
      </c>
      <c r="Q2829" s="37">
        <v>0</v>
      </c>
      <c r="R2829" s="37"/>
      <c r="S2829" s="37"/>
    </row>
    <row r="2830" spans="2:19">
      <c r="B2830" s="6">
        <v>1950</v>
      </c>
      <c r="C2830" s="37"/>
      <c r="D2830" s="37"/>
      <c r="E2830" s="37"/>
      <c r="F2830" s="37"/>
      <c r="G2830" s="37"/>
      <c r="H2830" s="37"/>
      <c r="I2830" s="37"/>
      <c r="J2830" s="37"/>
      <c r="K2830" s="37"/>
      <c r="L2830" s="37"/>
      <c r="M2830" s="37"/>
      <c r="N2830" s="37"/>
      <c r="O2830" s="37">
        <v>0</v>
      </c>
      <c r="P2830" s="37">
        <v>0</v>
      </c>
      <c r="Q2830" s="37">
        <v>0</v>
      </c>
      <c r="R2830" s="37"/>
      <c r="S2830" s="37"/>
    </row>
    <row r="2831" spans="2:19">
      <c r="B2831" s="6">
        <v>1949</v>
      </c>
      <c r="C2831" s="37"/>
      <c r="D2831" s="37"/>
      <c r="E2831" s="37"/>
      <c r="F2831" s="37"/>
      <c r="G2831" s="37"/>
      <c r="H2831" s="37"/>
      <c r="I2831" s="37"/>
      <c r="J2831" s="37"/>
      <c r="K2831" s="37"/>
      <c r="L2831" s="37"/>
      <c r="M2831" s="37"/>
      <c r="N2831" s="37"/>
      <c r="O2831" s="37">
        <v>0</v>
      </c>
      <c r="P2831" s="37">
        <v>0</v>
      </c>
      <c r="Q2831" s="37">
        <v>0</v>
      </c>
      <c r="R2831" s="37"/>
      <c r="S2831" s="37"/>
    </row>
    <row r="2832" spans="2:19">
      <c r="B2832" s="6">
        <v>1948</v>
      </c>
      <c r="C2832" s="37"/>
      <c r="D2832" s="37"/>
      <c r="E2832" s="37"/>
      <c r="F2832" s="37"/>
      <c r="G2832" s="37"/>
      <c r="H2832" s="37"/>
      <c r="I2832" s="37"/>
      <c r="J2832" s="37"/>
      <c r="K2832" s="37"/>
      <c r="L2832" s="37"/>
      <c r="M2832" s="37"/>
      <c r="N2832" s="37"/>
      <c r="O2832" s="37">
        <v>0</v>
      </c>
      <c r="P2832" s="37">
        <v>0</v>
      </c>
      <c r="Q2832" s="37">
        <v>0</v>
      </c>
      <c r="R2832" s="37"/>
      <c r="S2832" s="37"/>
    </row>
    <row r="2833" spans="2:19">
      <c r="B2833" s="6">
        <v>1947</v>
      </c>
      <c r="C2833" s="37"/>
      <c r="D2833" s="37"/>
      <c r="E2833" s="37"/>
      <c r="F2833" s="37"/>
      <c r="G2833" s="37"/>
      <c r="H2833" s="37"/>
      <c r="I2833" s="37"/>
      <c r="J2833" s="37"/>
      <c r="K2833" s="37"/>
      <c r="L2833" s="37"/>
      <c r="M2833" s="37"/>
      <c r="N2833" s="37"/>
      <c r="O2833" s="37">
        <v>0</v>
      </c>
      <c r="P2833" s="37">
        <v>0</v>
      </c>
      <c r="Q2833" s="37">
        <v>0</v>
      </c>
      <c r="R2833" s="37"/>
      <c r="S2833" s="37"/>
    </row>
    <row r="2834" spans="2:19">
      <c r="B2834" s="6">
        <v>1946</v>
      </c>
      <c r="C2834" s="37"/>
      <c r="D2834" s="37"/>
      <c r="E2834" s="37"/>
      <c r="F2834" s="37"/>
      <c r="G2834" s="37"/>
      <c r="H2834" s="37"/>
      <c r="I2834" s="37"/>
      <c r="J2834" s="37"/>
      <c r="K2834" s="37"/>
      <c r="L2834" s="37"/>
      <c r="M2834" s="37"/>
      <c r="N2834" s="37"/>
      <c r="O2834" s="37">
        <v>0</v>
      </c>
      <c r="P2834" s="37">
        <v>0</v>
      </c>
      <c r="Q2834" s="37">
        <v>0</v>
      </c>
      <c r="R2834" s="37"/>
      <c r="S2834" s="37"/>
    </row>
    <row r="2835" spans="2:19">
      <c r="B2835" s="6">
        <v>1945</v>
      </c>
      <c r="C2835" s="37"/>
      <c r="D2835" s="37"/>
      <c r="E2835" s="37"/>
      <c r="F2835" s="37"/>
      <c r="G2835" s="37"/>
      <c r="H2835" s="37"/>
      <c r="I2835" s="37"/>
      <c r="J2835" s="37"/>
      <c r="K2835" s="37"/>
      <c r="L2835" s="37"/>
      <c r="M2835" s="37"/>
      <c r="N2835" s="37"/>
      <c r="O2835" s="37">
        <v>0</v>
      </c>
      <c r="P2835" s="37">
        <v>0</v>
      </c>
      <c r="Q2835" s="37">
        <v>0</v>
      </c>
      <c r="R2835" s="37"/>
      <c r="S2835" s="37"/>
    </row>
    <row r="2836" spans="2:19">
      <c r="B2836" s="6">
        <v>1944</v>
      </c>
      <c r="C2836" s="37"/>
      <c r="D2836" s="37"/>
      <c r="E2836" s="37"/>
      <c r="F2836" s="37"/>
      <c r="G2836" s="37"/>
      <c r="H2836" s="37"/>
      <c r="I2836" s="37"/>
      <c r="J2836" s="37"/>
      <c r="K2836" s="37"/>
      <c r="L2836" s="37"/>
      <c r="M2836" s="37"/>
      <c r="N2836" s="37"/>
      <c r="O2836" s="37">
        <v>0</v>
      </c>
      <c r="P2836" s="37">
        <v>0</v>
      </c>
      <c r="Q2836" s="37">
        <v>0</v>
      </c>
      <c r="R2836" s="37"/>
      <c r="S2836" s="37"/>
    </row>
    <row r="2837" spans="2:19">
      <c r="B2837" s="6">
        <v>1943</v>
      </c>
      <c r="C2837" s="37"/>
      <c r="D2837" s="37"/>
      <c r="E2837" s="37"/>
      <c r="F2837" s="37"/>
      <c r="G2837" s="37"/>
      <c r="H2837" s="37"/>
      <c r="I2837" s="37"/>
      <c r="J2837" s="37"/>
      <c r="K2837" s="37"/>
      <c r="L2837" s="37"/>
      <c r="M2837" s="37"/>
      <c r="N2837" s="37"/>
      <c r="O2837" s="37">
        <v>0</v>
      </c>
      <c r="P2837" s="37">
        <v>0</v>
      </c>
      <c r="Q2837" s="37">
        <v>0</v>
      </c>
      <c r="R2837" s="37"/>
      <c r="S2837" s="37"/>
    </row>
    <row r="2838" spans="2:19">
      <c r="B2838" s="6">
        <v>1942</v>
      </c>
      <c r="C2838" s="37"/>
      <c r="D2838" s="37"/>
      <c r="E2838" s="37"/>
      <c r="F2838" s="37"/>
      <c r="G2838" s="37"/>
      <c r="H2838" s="37"/>
      <c r="I2838" s="37"/>
      <c r="J2838" s="37"/>
      <c r="K2838" s="37"/>
      <c r="L2838" s="37"/>
      <c r="M2838" s="37"/>
      <c r="N2838" s="37"/>
      <c r="O2838" s="37">
        <v>0</v>
      </c>
      <c r="P2838" s="37">
        <v>0</v>
      </c>
      <c r="Q2838" s="37">
        <v>0</v>
      </c>
      <c r="R2838" s="37"/>
      <c r="S2838" s="37"/>
    </row>
    <row r="2839" spans="2:19">
      <c r="B2839" s="6">
        <v>1941</v>
      </c>
      <c r="C2839" s="37"/>
      <c r="D2839" s="37"/>
      <c r="E2839" s="37"/>
      <c r="F2839" s="37"/>
      <c r="G2839" s="37"/>
      <c r="H2839" s="37"/>
      <c r="I2839" s="37"/>
      <c r="J2839" s="37"/>
      <c r="K2839" s="37"/>
      <c r="L2839" s="37"/>
      <c r="M2839" s="37"/>
      <c r="N2839" s="37"/>
      <c r="O2839" s="37">
        <v>0</v>
      </c>
      <c r="P2839" s="37">
        <v>0</v>
      </c>
      <c r="Q2839" s="37">
        <v>0</v>
      </c>
      <c r="R2839" s="37"/>
      <c r="S2839" s="37"/>
    </row>
    <row r="2840" spans="2:19">
      <c r="B2840" s="6">
        <v>1940</v>
      </c>
      <c r="C2840" s="37"/>
      <c r="D2840" s="37"/>
      <c r="E2840" s="37"/>
      <c r="F2840" s="37"/>
      <c r="G2840" s="37"/>
      <c r="H2840" s="37"/>
      <c r="I2840" s="37"/>
      <c r="J2840" s="37"/>
      <c r="K2840" s="37"/>
      <c r="L2840" s="37"/>
      <c r="M2840" s="37"/>
      <c r="N2840" s="37"/>
      <c r="O2840" s="37">
        <v>0</v>
      </c>
      <c r="P2840" s="37">
        <v>0</v>
      </c>
      <c r="Q2840" s="37">
        <v>0</v>
      </c>
      <c r="R2840" s="37"/>
      <c r="S2840" s="37"/>
    </row>
    <row r="2841" spans="2:19">
      <c r="B2841" s="6">
        <v>1939</v>
      </c>
      <c r="C2841" s="37"/>
      <c r="D2841" s="37"/>
      <c r="E2841" s="37"/>
      <c r="F2841" s="37"/>
      <c r="G2841" s="37"/>
      <c r="H2841" s="37"/>
      <c r="I2841" s="37"/>
      <c r="J2841" s="37"/>
      <c r="K2841" s="37"/>
      <c r="L2841" s="37"/>
      <c r="M2841" s="37"/>
      <c r="N2841" s="37"/>
      <c r="O2841" s="37">
        <v>0</v>
      </c>
      <c r="P2841" s="37">
        <v>0</v>
      </c>
      <c r="Q2841" s="37">
        <v>0</v>
      </c>
      <c r="R2841" s="37"/>
      <c r="S2841" s="37"/>
    </row>
    <row r="2842" spans="2:19">
      <c r="B2842" s="6">
        <v>1938</v>
      </c>
      <c r="C2842" s="37"/>
      <c r="D2842" s="37"/>
      <c r="E2842" s="37"/>
      <c r="F2842" s="37"/>
      <c r="G2842" s="37"/>
      <c r="H2842" s="37"/>
      <c r="I2842" s="37"/>
      <c r="J2842" s="37"/>
      <c r="K2842" s="37"/>
      <c r="L2842" s="37"/>
      <c r="M2842" s="37"/>
      <c r="N2842" s="37"/>
      <c r="O2842" s="37">
        <v>0</v>
      </c>
      <c r="P2842" s="37">
        <v>0</v>
      </c>
      <c r="Q2842" s="37">
        <v>0</v>
      </c>
      <c r="R2842" s="37"/>
      <c r="S2842" s="37"/>
    </row>
    <row r="2843" spans="2:19">
      <c r="B2843" s="6">
        <v>1937</v>
      </c>
      <c r="C2843" s="37"/>
      <c r="D2843" s="37"/>
      <c r="E2843" s="37"/>
      <c r="F2843" s="37"/>
      <c r="G2843" s="37"/>
      <c r="H2843" s="37"/>
      <c r="I2843" s="37"/>
      <c r="J2843" s="37"/>
      <c r="K2843" s="37"/>
      <c r="L2843" s="37"/>
      <c r="M2843" s="37"/>
      <c r="N2843" s="37"/>
      <c r="O2843" s="37">
        <v>0</v>
      </c>
      <c r="P2843" s="37">
        <v>0</v>
      </c>
      <c r="Q2843" s="37">
        <v>0</v>
      </c>
      <c r="R2843" s="37"/>
      <c r="S2843" s="37"/>
    </row>
    <row r="2844" spans="2:19">
      <c r="B2844" s="6">
        <v>1936</v>
      </c>
      <c r="C2844" s="37"/>
      <c r="D2844" s="37"/>
      <c r="E2844" s="37"/>
      <c r="F2844" s="37"/>
      <c r="G2844" s="37"/>
      <c r="H2844" s="37"/>
      <c r="I2844" s="37"/>
      <c r="J2844" s="37"/>
      <c r="K2844" s="37"/>
      <c r="L2844" s="37"/>
      <c r="M2844" s="37"/>
      <c r="N2844" s="37"/>
      <c r="O2844" s="37">
        <v>0</v>
      </c>
      <c r="P2844" s="37">
        <v>0</v>
      </c>
      <c r="Q2844" s="37">
        <v>0</v>
      </c>
      <c r="R2844" s="37"/>
      <c r="S2844" s="37"/>
    </row>
    <row r="2845" spans="2:19">
      <c r="B2845" s="6">
        <v>1935</v>
      </c>
      <c r="C2845" s="37"/>
      <c r="D2845" s="37"/>
      <c r="E2845" s="37"/>
      <c r="F2845" s="37"/>
      <c r="G2845" s="37"/>
      <c r="H2845" s="37"/>
      <c r="I2845" s="37"/>
      <c r="J2845" s="37"/>
      <c r="K2845" s="37"/>
      <c r="L2845" s="37"/>
      <c r="M2845" s="37"/>
      <c r="N2845" s="37"/>
      <c r="O2845" s="37">
        <v>0</v>
      </c>
      <c r="P2845" s="37">
        <v>0</v>
      </c>
      <c r="Q2845" s="37">
        <v>0</v>
      </c>
      <c r="R2845" s="37"/>
      <c r="S2845" s="37"/>
    </row>
    <row r="2846" spans="2:19">
      <c r="B2846" s="6">
        <v>1934</v>
      </c>
      <c r="C2846" s="37"/>
      <c r="D2846" s="37"/>
      <c r="E2846" s="37"/>
      <c r="F2846" s="37"/>
      <c r="G2846" s="37"/>
      <c r="H2846" s="37"/>
      <c r="I2846" s="37"/>
      <c r="J2846" s="37"/>
      <c r="K2846" s="37"/>
      <c r="L2846" s="37"/>
      <c r="M2846" s="37"/>
      <c r="N2846" s="37"/>
      <c r="O2846" s="37">
        <v>0</v>
      </c>
      <c r="P2846" s="37">
        <v>0</v>
      </c>
      <c r="Q2846" s="37">
        <v>0</v>
      </c>
      <c r="R2846" s="37"/>
      <c r="S2846" s="37"/>
    </row>
    <row r="2847" spans="2:19">
      <c r="B2847" s="6">
        <v>1933</v>
      </c>
      <c r="C2847" s="37"/>
      <c r="D2847" s="37"/>
      <c r="E2847" s="37"/>
      <c r="F2847" s="37"/>
      <c r="G2847" s="37"/>
      <c r="H2847" s="37"/>
      <c r="I2847" s="37"/>
      <c r="J2847" s="37"/>
      <c r="K2847" s="37"/>
      <c r="L2847" s="37"/>
      <c r="M2847" s="37"/>
      <c r="N2847" s="37"/>
      <c r="O2847" s="37">
        <v>0</v>
      </c>
      <c r="P2847" s="37">
        <v>0</v>
      </c>
      <c r="Q2847" s="37">
        <v>0</v>
      </c>
      <c r="R2847" s="37"/>
      <c r="S2847" s="37"/>
    </row>
    <row r="2848" spans="2:19">
      <c r="B2848" s="6">
        <v>1932</v>
      </c>
      <c r="C2848" s="37"/>
      <c r="D2848" s="37"/>
      <c r="E2848" s="37"/>
      <c r="F2848" s="37"/>
      <c r="G2848" s="37"/>
      <c r="H2848" s="37"/>
      <c r="I2848" s="37"/>
      <c r="J2848" s="37"/>
      <c r="K2848" s="37"/>
      <c r="L2848" s="37"/>
      <c r="M2848" s="37"/>
      <c r="N2848" s="37"/>
      <c r="O2848" s="37">
        <v>0</v>
      </c>
      <c r="P2848" s="37">
        <v>0</v>
      </c>
      <c r="Q2848" s="37">
        <v>0</v>
      </c>
      <c r="R2848" s="37"/>
      <c r="S2848" s="37"/>
    </row>
    <row r="2849" spans="1:19">
      <c r="B2849" s="6">
        <v>1931</v>
      </c>
      <c r="C2849" s="37"/>
      <c r="D2849" s="37"/>
      <c r="E2849" s="37"/>
      <c r="F2849" s="37"/>
      <c r="G2849" s="37"/>
      <c r="H2849" s="37"/>
      <c r="I2849" s="37"/>
      <c r="J2849" s="37"/>
      <c r="K2849" s="37"/>
      <c r="L2849" s="37"/>
      <c r="M2849" s="37"/>
      <c r="N2849" s="37"/>
      <c r="O2849" s="37">
        <v>0</v>
      </c>
      <c r="P2849" s="37">
        <v>0</v>
      </c>
      <c r="Q2849" s="37">
        <v>0</v>
      </c>
      <c r="R2849" s="37"/>
      <c r="S2849" s="37"/>
    </row>
    <row r="2850" spans="1:19">
      <c r="B2850" s="6">
        <v>1930</v>
      </c>
      <c r="C2850" s="37"/>
      <c r="D2850" s="37"/>
      <c r="E2850" s="37"/>
      <c r="F2850" s="37"/>
      <c r="G2850" s="37"/>
      <c r="H2850" s="37"/>
      <c r="I2850" s="37"/>
      <c r="J2850" s="37"/>
      <c r="K2850" s="37"/>
      <c r="L2850" s="37"/>
      <c r="M2850" s="37"/>
      <c r="N2850" s="37"/>
      <c r="O2850" s="37">
        <v>0</v>
      </c>
      <c r="P2850" s="37">
        <v>0</v>
      </c>
      <c r="Q2850" s="37">
        <v>0</v>
      </c>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11410.02</v>
      </c>
      <c r="P2851" s="11">
        <f>SUM(P2759:P2850)</f>
        <v>11410.02</v>
      </c>
      <c r="Q2851" s="11">
        <f>SUM(Q2759:Q2850)</f>
        <v>11410.02</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61481.43</v>
      </c>
    </row>
    <row r="2949" spans="1:19">
      <c r="A2949" s="38"/>
      <c r="B2949" s="6">
        <v>2021</v>
      </c>
      <c r="C2949" s="36"/>
      <c r="D2949" s="36"/>
      <c r="E2949" s="36"/>
      <c r="F2949" s="36"/>
      <c r="G2949" s="36"/>
      <c r="H2949" s="36"/>
      <c r="I2949" s="36"/>
      <c r="J2949" s="36"/>
      <c r="K2949" s="36"/>
      <c r="L2949" s="36"/>
      <c r="M2949" s="36"/>
      <c r="N2949" s="36"/>
      <c r="O2949" s="36"/>
      <c r="P2949" s="36"/>
      <c r="Q2949" s="36"/>
      <c r="R2949" s="37"/>
      <c r="S2949" s="37">
        <v>38950.090000000004</v>
      </c>
    </row>
    <row r="2950" spans="1:19">
      <c r="B2950" s="6">
        <v>2020</v>
      </c>
      <c r="C2950" s="36"/>
      <c r="D2950" s="36"/>
      <c r="E2950" s="36"/>
      <c r="F2950" s="36"/>
      <c r="G2950" s="36"/>
      <c r="H2950" s="36"/>
      <c r="I2950" s="36"/>
      <c r="J2950" s="36"/>
      <c r="K2950" s="36"/>
      <c r="L2950" s="36"/>
      <c r="M2950" s="36"/>
      <c r="N2950" s="36"/>
      <c r="O2950" s="36"/>
      <c r="P2950" s="36"/>
      <c r="Q2950" s="37">
        <v>52155.68</v>
      </c>
      <c r="R2950" s="37"/>
      <c r="S2950" s="37">
        <v>44845.17</v>
      </c>
    </row>
    <row r="2951" spans="1:19">
      <c r="A2951" s="40"/>
      <c r="B2951" s="6">
        <v>2019</v>
      </c>
      <c r="C2951" s="36"/>
      <c r="D2951" s="36"/>
      <c r="E2951" s="36"/>
      <c r="F2951" s="36"/>
      <c r="G2951" s="36"/>
      <c r="H2951" s="36"/>
      <c r="I2951" s="36"/>
      <c r="J2951" s="36"/>
      <c r="K2951" s="36"/>
      <c r="L2951" s="36"/>
      <c r="M2951" s="36"/>
      <c r="N2951" s="36"/>
      <c r="O2951" s="36"/>
      <c r="P2951" s="37">
        <v>22518.49</v>
      </c>
      <c r="Q2951" s="37">
        <v>22518.49</v>
      </c>
      <c r="R2951" s="37"/>
      <c r="S2951" s="37">
        <v>75150.180000000008</v>
      </c>
    </row>
    <row r="2952" spans="1:19">
      <c r="A2952" s="40"/>
      <c r="B2952" s="6">
        <v>2018</v>
      </c>
      <c r="C2952" s="36"/>
      <c r="D2952" s="36"/>
      <c r="E2952" s="36"/>
      <c r="F2952" s="36"/>
      <c r="G2952" s="36"/>
      <c r="H2952" s="36"/>
      <c r="I2952" s="36"/>
      <c r="J2952" s="36"/>
      <c r="K2952" s="36"/>
      <c r="L2952" s="36"/>
      <c r="M2952" s="36"/>
      <c r="N2952" s="36"/>
      <c r="O2952" s="37">
        <v>53300.09</v>
      </c>
      <c r="P2952" s="37">
        <v>53300.09</v>
      </c>
      <c r="Q2952" s="37">
        <v>53300.09</v>
      </c>
      <c r="R2952" s="37"/>
      <c r="S2952" s="37">
        <v>53077.279999999984</v>
      </c>
    </row>
    <row r="2953" spans="1:19">
      <c r="A2953" s="40"/>
      <c r="B2953" s="6">
        <v>2017</v>
      </c>
      <c r="C2953" s="36"/>
      <c r="D2953" s="36"/>
      <c r="E2953" s="36"/>
      <c r="F2953" s="36"/>
      <c r="G2953" s="36"/>
      <c r="H2953" s="36"/>
      <c r="I2953" s="36"/>
      <c r="J2953" s="36"/>
      <c r="K2953" s="36"/>
      <c r="L2953" s="36"/>
      <c r="M2953" s="36"/>
      <c r="N2953" s="37"/>
      <c r="O2953" s="37">
        <v>68585.78</v>
      </c>
      <c r="P2953" s="37">
        <v>68585.78</v>
      </c>
      <c r="Q2953" s="37">
        <v>68585.78</v>
      </c>
      <c r="R2953" s="37"/>
      <c r="S2953" s="37">
        <v>76274.709999999992</v>
      </c>
    </row>
    <row r="2954" spans="1:19">
      <c r="B2954" s="6">
        <v>2016</v>
      </c>
      <c r="C2954" s="36"/>
      <c r="D2954" s="36"/>
      <c r="E2954" s="36"/>
      <c r="F2954" s="36"/>
      <c r="G2954" s="36"/>
      <c r="H2954" s="36"/>
      <c r="I2954" s="36"/>
      <c r="J2954" s="36"/>
      <c r="K2954" s="36"/>
      <c r="L2954" s="36"/>
      <c r="M2954" s="37"/>
      <c r="N2954" s="37"/>
      <c r="O2954" s="37">
        <v>57892.94000000001</v>
      </c>
      <c r="P2954" s="37">
        <v>57892.94000000001</v>
      </c>
      <c r="Q2954" s="37">
        <v>57892.94000000001</v>
      </c>
      <c r="R2954" s="37"/>
      <c r="S2954" s="37">
        <v>53225.06</v>
      </c>
    </row>
    <row r="2955" spans="1:19">
      <c r="B2955" s="6">
        <v>2015</v>
      </c>
      <c r="C2955" s="36"/>
      <c r="D2955" s="36"/>
      <c r="E2955" s="36"/>
      <c r="F2955" s="36"/>
      <c r="G2955" s="36"/>
      <c r="H2955" s="36"/>
      <c r="I2955" s="36"/>
      <c r="J2955" s="36"/>
      <c r="K2955" s="36"/>
      <c r="L2955" s="37"/>
      <c r="M2955" s="37"/>
      <c r="N2955" s="37"/>
      <c r="O2955" s="37">
        <v>36348.30000000001</v>
      </c>
      <c r="P2955" s="37">
        <v>36348.30000000001</v>
      </c>
      <c r="Q2955" s="37">
        <v>36348.30000000001</v>
      </c>
      <c r="R2955" s="37"/>
      <c r="S2955" s="37">
        <v>17567.089999999997</v>
      </c>
    </row>
    <row r="2956" spans="1:19">
      <c r="B2956" s="6">
        <v>2014</v>
      </c>
      <c r="C2956" s="36"/>
      <c r="D2956" s="36"/>
      <c r="E2956" s="36"/>
      <c r="F2956" s="36"/>
      <c r="G2956" s="36"/>
      <c r="H2956" s="36"/>
      <c r="I2956" s="36"/>
      <c r="J2956" s="36"/>
      <c r="K2956" s="37"/>
      <c r="L2956" s="37"/>
      <c r="M2956" s="37"/>
      <c r="N2956" s="37"/>
      <c r="O2956" s="37">
        <v>48554.979999999996</v>
      </c>
      <c r="P2956" s="37">
        <v>48554.979999999996</v>
      </c>
      <c r="Q2956" s="37">
        <v>48554.979999999996</v>
      </c>
      <c r="R2956" s="37"/>
      <c r="S2956" s="37">
        <v>27706.770000000004</v>
      </c>
    </row>
    <row r="2957" spans="1:19">
      <c r="B2957" s="6">
        <v>2013</v>
      </c>
      <c r="C2957" s="36"/>
      <c r="D2957" s="36"/>
      <c r="E2957" s="36"/>
      <c r="F2957" s="36"/>
      <c r="G2957" s="36"/>
      <c r="H2957" s="36"/>
      <c r="I2957" s="36"/>
      <c r="J2957" s="37"/>
      <c r="K2957" s="37"/>
      <c r="L2957" s="37"/>
      <c r="M2957" s="37"/>
      <c r="N2957" s="37"/>
      <c r="O2957" s="37">
        <v>59237.039999999994</v>
      </c>
      <c r="P2957" s="37">
        <v>59237.039999999994</v>
      </c>
      <c r="Q2957" s="37">
        <v>59237.039999999994</v>
      </c>
      <c r="R2957" s="37"/>
      <c r="S2957" s="37">
        <v>23901.940000000002</v>
      </c>
    </row>
    <row r="2958" spans="1:19">
      <c r="B2958" s="6">
        <v>2012</v>
      </c>
      <c r="C2958" s="36"/>
      <c r="D2958" s="36"/>
      <c r="E2958" s="36"/>
      <c r="F2958" s="36"/>
      <c r="G2958" s="36"/>
      <c r="H2958" s="36"/>
      <c r="I2958" s="37"/>
      <c r="J2958" s="37"/>
      <c r="K2958" s="37"/>
      <c r="L2958" s="37"/>
      <c r="M2958" s="37"/>
      <c r="N2958" s="37"/>
      <c r="O2958" s="37">
        <v>48794.109999999993</v>
      </c>
      <c r="P2958" s="37">
        <v>48794.109999999993</v>
      </c>
      <c r="Q2958" s="37">
        <v>48794.109999999993</v>
      </c>
      <c r="R2958" s="37"/>
      <c r="S2958" s="37">
        <v>30326.729999999996</v>
      </c>
    </row>
    <row r="2959" spans="1:19">
      <c r="B2959" s="6">
        <v>2011</v>
      </c>
      <c r="C2959" s="36"/>
      <c r="D2959" s="36"/>
      <c r="E2959" s="36"/>
      <c r="F2959" s="36"/>
      <c r="G2959" s="36"/>
      <c r="H2959" s="37"/>
      <c r="I2959" s="37"/>
      <c r="J2959" s="37"/>
      <c r="K2959" s="37"/>
      <c r="L2959" s="37"/>
      <c r="M2959" s="37"/>
      <c r="N2959" s="37"/>
      <c r="O2959" s="37">
        <v>59048.91</v>
      </c>
      <c r="P2959" s="37">
        <v>59048.91</v>
      </c>
      <c r="Q2959" s="37">
        <v>59048.91</v>
      </c>
      <c r="R2959" s="37"/>
      <c r="S2959" s="37">
        <v>33196.129999999997</v>
      </c>
    </row>
    <row r="2960" spans="1:19">
      <c r="B2960" s="6">
        <v>2010</v>
      </c>
      <c r="C2960" s="36"/>
      <c r="D2960" s="36"/>
      <c r="E2960" s="36"/>
      <c r="F2960" s="36"/>
      <c r="G2960" s="37"/>
      <c r="H2960" s="37"/>
      <c r="I2960" s="37"/>
      <c r="J2960" s="37"/>
      <c r="K2960" s="37"/>
      <c r="L2960" s="37"/>
      <c r="M2960" s="37"/>
      <c r="N2960" s="37"/>
      <c r="O2960" s="37">
        <v>26361.41</v>
      </c>
      <c r="P2960" s="37">
        <v>26361.41</v>
      </c>
      <c r="Q2960" s="37">
        <v>26361.41</v>
      </c>
      <c r="R2960" s="37"/>
      <c r="S2960" s="37">
        <v>22372.690000000002</v>
      </c>
    </row>
    <row r="2961" spans="2:19">
      <c r="B2961" s="6">
        <v>2009</v>
      </c>
      <c r="C2961" s="36"/>
      <c r="D2961" s="36"/>
      <c r="E2961" s="36"/>
      <c r="F2961" s="37"/>
      <c r="G2961" s="37"/>
      <c r="H2961" s="37"/>
      <c r="I2961" s="37"/>
      <c r="J2961" s="37"/>
      <c r="K2961" s="37"/>
      <c r="L2961" s="37"/>
      <c r="M2961" s="37"/>
      <c r="N2961" s="37"/>
      <c r="O2961" s="37">
        <v>45673.95</v>
      </c>
      <c r="P2961" s="37">
        <v>45673.95</v>
      </c>
      <c r="Q2961" s="37">
        <v>45673.95</v>
      </c>
      <c r="R2961" s="37"/>
      <c r="S2961" s="37">
        <v>16789.289999999997</v>
      </c>
    </row>
    <row r="2962" spans="2:19">
      <c r="B2962" s="6">
        <v>2008</v>
      </c>
      <c r="C2962" s="36"/>
      <c r="D2962" s="36"/>
      <c r="E2962" s="37"/>
      <c r="F2962" s="37"/>
      <c r="G2962" s="37"/>
      <c r="H2962" s="37"/>
      <c r="I2962" s="37"/>
      <c r="J2962" s="37"/>
      <c r="K2962" s="37"/>
      <c r="L2962" s="37"/>
      <c r="M2962" s="37"/>
      <c r="N2962" s="37"/>
      <c r="O2962" s="37">
        <v>32360.960000000003</v>
      </c>
      <c r="P2962" s="37">
        <v>32360.960000000003</v>
      </c>
      <c r="Q2962" s="37">
        <v>32360.960000000003</v>
      </c>
      <c r="R2962" s="37"/>
      <c r="S2962" s="37">
        <v>16755.190000000002</v>
      </c>
    </row>
    <row r="2963" spans="2:19">
      <c r="B2963" s="6">
        <v>2007</v>
      </c>
      <c r="C2963" s="36"/>
      <c r="D2963" s="37"/>
      <c r="E2963" s="37"/>
      <c r="F2963" s="37"/>
      <c r="G2963" s="37"/>
      <c r="H2963" s="37"/>
      <c r="I2963" s="37"/>
      <c r="J2963" s="37"/>
      <c r="K2963" s="37"/>
      <c r="L2963" s="37"/>
      <c r="M2963" s="37"/>
      <c r="N2963" s="37"/>
      <c r="O2963" s="37">
        <v>62305.450000000004</v>
      </c>
      <c r="P2963" s="37">
        <v>62305.450000000004</v>
      </c>
      <c r="Q2963" s="37">
        <v>62305.450000000004</v>
      </c>
      <c r="R2963" s="37"/>
      <c r="S2963" s="37">
        <v>45795.65</v>
      </c>
    </row>
    <row r="2964" spans="2:19">
      <c r="B2964" s="6">
        <v>2006</v>
      </c>
      <c r="C2964" s="37"/>
      <c r="D2964" s="37"/>
      <c r="E2964" s="37"/>
      <c r="F2964" s="37"/>
      <c r="G2964" s="37"/>
      <c r="H2964" s="37"/>
      <c r="I2964" s="37"/>
      <c r="J2964" s="37"/>
      <c r="K2964" s="37"/>
      <c r="L2964" s="37"/>
      <c r="M2964" s="37"/>
      <c r="N2964" s="37"/>
      <c r="O2964" s="37">
        <v>56714.969999999994</v>
      </c>
      <c r="P2964" s="37">
        <v>56714.969999999994</v>
      </c>
      <c r="Q2964" s="37">
        <v>56714.969999999994</v>
      </c>
      <c r="R2964" s="37"/>
      <c r="S2964" s="37">
        <v>26271.360000000001</v>
      </c>
    </row>
    <row r="2965" spans="2:19">
      <c r="B2965" s="6">
        <v>2005</v>
      </c>
      <c r="C2965" s="37"/>
      <c r="D2965" s="37"/>
      <c r="E2965" s="37"/>
      <c r="F2965" s="37"/>
      <c r="G2965" s="37"/>
      <c r="H2965" s="37"/>
      <c r="I2965" s="37"/>
      <c r="J2965" s="37"/>
      <c r="K2965" s="37"/>
      <c r="L2965" s="37"/>
      <c r="M2965" s="37"/>
      <c r="N2965" s="37"/>
      <c r="O2965" s="37">
        <v>22076.030000000006</v>
      </c>
      <c r="P2965" s="37">
        <v>22076.030000000006</v>
      </c>
      <c r="Q2965" s="37">
        <v>22076.030000000006</v>
      </c>
      <c r="R2965" s="37"/>
      <c r="S2965" s="37">
        <v>25411.660000000003</v>
      </c>
    </row>
    <row r="2966" spans="2:19">
      <c r="B2966" s="6">
        <v>2004</v>
      </c>
      <c r="C2966" s="37"/>
      <c r="D2966" s="37"/>
      <c r="E2966" s="37"/>
      <c r="F2966" s="37"/>
      <c r="G2966" s="37"/>
      <c r="H2966" s="37"/>
      <c r="I2966" s="37"/>
      <c r="J2966" s="37"/>
      <c r="K2966" s="37"/>
      <c r="L2966" s="37"/>
      <c r="M2966" s="37"/>
      <c r="N2966" s="37"/>
      <c r="O2966" s="37">
        <v>54494.949999999975</v>
      </c>
      <c r="P2966" s="37">
        <v>54494.949999999975</v>
      </c>
      <c r="Q2966" s="37">
        <v>54494.949999999975</v>
      </c>
      <c r="R2966" s="37"/>
      <c r="S2966" s="37">
        <v>35203.69</v>
      </c>
    </row>
    <row r="2967" spans="2:19">
      <c r="B2967" s="6">
        <v>2003</v>
      </c>
      <c r="C2967" s="37"/>
      <c r="D2967" s="37"/>
      <c r="E2967" s="37"/>
      <c r="F2967" s="37"/>
      <c r="G2967" s="37"/>
      <c r="H2967" s="37"/>
      <c r="I2967" s="37"/>
      <c r="J2967" s="37"/>
      <c r="K2967" s="37"/>
      <c r="L2967" s="37"/>
      <c r="M2967" s="37"/>
      <c r="N2967" s="37"/>
      <c r="O2967" s="37">
        <v>74911.500000000015</v>
      </c>
      <c r="P2967" s="37">
        <v>74911.500000000015</v>
      </c>
      <c r="Q2967" s="37">
        <v>74911.500000000015</v>
      </c>
      <c r="R2967" s="37"/>
      <c r="S2967" s="37">
        <v>32257.54</v>
      </c>
    </row>
    <row r="2968" spans="2:19">
      <c r="B2968" s="6">
        <v>2002</v>
      </c>
      <c r="C2968" s="37"/>
      <c r="D2968" s="37"/>
      <c r="E2968" s="37"/>
      <c r="F2968" s="37"/>
      <c r="G2968" s="37"/>
      <c r="H2968" s="37"/>
      <c r="I2968" s="37"/>
      <c r="J2968" s="37"/>
      <c r="K2968" s="37"/>
      <c r="L2968" s="37"/>
      <c r="M2968" s="37"/>
      <c r="N2968" s="37"/>
      <c r="O2968" s="37">
        <v>55841.35</v>
      </c>
      <c r="P2968" s="37">
        <v>55841.35</v>
      </c>
      <c r="Q2968" s="37">
        <v>55841.35</v>
      </c>
      <c r="R2968" s="37"/>
      <c r="S2968" s="37">
        <v>14764.060000000001</v>
      </c>
    </row>
    <row r="2969" spans="2:19">
      <c r="B2969" s="6">
        <v>2001</v>
      </c>
      <c r="C2969" s="37"/>
      <c r="D2969" s="37"/>
      <c r="E2969" s="37"/>
      <c r="F2969" s="37"/>
      <c r="G2969" s="37"/>
      <c r="H2969" s="37"/>
      <c r="I2969" s="37"/>
      <c r="J2969" s="37"/>
      <c r="K2969" s="37"/>
      <c r="L2969" s="37"/>
      <c r="M2969" s="37"/>
      <c r="N2969" s="37"/>
      <c r="O2969" s="37">
        <v>96341.590000000026</v>
      </c>
      <c r="P2969" s="37">
        <v>96341.590000000026</v>
      </c>
      <c r="Q2969" s="37">
        <v>96341.590000000026</v>
      </c>
      <c r="R2969" s="37"/>
      <c r="S2969" s="37">
        <v>18488.429999999997</v>
      </c>
    </row>
    <row r="2970" spans="2:19">
      <c r="B2970" s="6">
        <v>2000</v>
      </c>
      <c r="C2970" s="37"/>
      <c r="D2970" s="37"/>
      <c r="E2970" s="37"/>
      <c r="F2970" s="37"/>
      <c r="G2970" s="37"/>
      <c r="H2970" s="37"/>
      <c r="I2970" s="37"/>
      <c r="J2970" s="37"/>
      <c r="K2970" s="37"/>
      <c r="L2970" s="37"/>
      <c r="M2970" s="37"/>
      <c r="N2970" s="37"/>
      <c r="O2970" s="37">
        <v>84193.200000000012</v>
      </c>
      <c r="P2970" s="37">
        <v>84193.200000000012</v>
      </c>
      <c r="Q2970" s="37">
        <v>84193.200000000012</v>
      </c>
      <c r="R2970" s="37"/>
      <c r="S2970" s="37">
        <v>16148.960000000003</v>
      </c>
    </row>
    <row r="2971" spans="2:19">
      <c r="B2971" s="6">
        <v>1999</v>
      </c>
      <c r="C2971" s="37"/>
      <c r="D2971" s="37"/>
      <c r="E2971" s="37"/>
      <c r="F2971" s="37"/>
      <c r="G2971" s="37"/>
      <c r="H2971" s="37"/>
      <c r="I2971" s="37"/>
      <c r="J2971" s="37"/>
      <c r="K2971" s="37"/>
      <c r="L2971" s="37"/>
      <c r="M2971" s="37"/>
      <c r="N2971" s="37"/>
      <c r="O2971" s="37">
        <v>81945.00999999998</v>
      </c>
      <c r="P2971" s="37">
        <v>81945.00999999998</v>
      </c>
      <c r="Q2971" s="37">
        <v>81945.00999999998</v>
      </c>
      <c r="R2971" s="37"/>
      <c r="S2971" s="37">
        <v>42848.08</v>
      </c>
    </row>
    <row r="2972" spans="2:19">
      <c r="B2972" s="6">
        <v>1998</v>
      </c>
      <c r="C2972" s="37"/>
      <c r="D2972" s="37"/>
      <c r="E2972" s="37"/>
      <c r="F2972" s="37"/>
      <c r="G2972" s="37"/>
      <c r="H2972" s="37"/>
      <c r="I2972" s="37"/>
      <c r="J2972" s="37"/>
      <c r="K2972" s="37"/>
      <c r="L2972" s="37"/>
      <c r="M2972" s="37"/>
      <c r="N2972" s="37"/>
      <c r="O2972" s="37">
        <v>67853.049999999988</v>
      </c>
      <c r="P2972" s="37">
        <v>67853.049999999988</v>
      </c>
      <c r="Q2972" s="37">
        <v>67853.049999999988</v>
      </c>
      <c r="R2972" s="37"/>
      <c r="S2972" s="37">
        <v>16016.11</v>
      </c>
    </row>
    <row r="2973" spans="2:19">
      <c r="B2973" s="6">
        <v>1997</v>
      </c>
      <c r="C2973" s="37"/>
      <c r="D2973" s="37"/>
      <c r="E2973" s="37"/>
      <c r="F2973" s="37"/>
      <c r="G2973" s="37"/>
      <c r="H2973" s="37"/>
      <c r="I2973" s="37"/>
      <c r="J2973" s="37"/>
      <c r="K2973" s="37"/>
      <c r="L2973" s="37"/>
      <c r="M2973" s="37"/>
      <c r="N2973" s="37"/>
      <c r="O2973" s="37">
        <v>63888.709999999992</v>
      </c>
      <c r="P2973" s="37">
        <v>63888.709999999992</v>
      </c>
      <c r="Q2973" s="37">
        <v>63888.709999999992</v>
      </c>
      <c r="R2973" s="37"/>
      <c r="S2973" s="37">
        <v>23655.549999999996</v>
      </c>
    </row>
    <row r="2974" spans="2:19">
      <c r="B2974" s="6">
        <v>1996</v>
      </c>
      <c r="C2974" s="37"/>
      <c r="D2974" s="37"/>
      <c r="E2974" s="37"/>
      <c r="F2974" s="37"/>
      <c r="G2974" s="37"/>
      <c r="H2974" s="37"/>
      <c r="I2974" s="37"/>
      <c r="J2974" s="37"/>
      <c r="K2974" s="37"/>
      <c r="L2974" s="37"/>
      <c r="M2974" s="37"/>
      <c r="N2974" s="37"/>
      <c r="O2974" s="37">
        <v>63424.639999999999</v>
      </c>
      <c r="P2974" s="37">
        <v>63424.639999999999</v>
      </c>
      <c r="Q2974" s="37">
        <v>63424.639999999999</v>
      </c>
      <c r="R2974" s="37"/>
      <c r="S2974" s="37">
        <v>41795.64</v>
      </c>
    </row>
    <row r="2975" spans="2:19">
      <c r="B2975" s="6">
        <v>1995</v>
      </c>
      <c r="C2975" s="37"/>
      <c r="D2975" s="37"/>
      <c r="E2975" s="37"/>
      <c r="F2975" s="37"/>
      <c r="G2975" s="37"/>
      <c r="H2975" s="37"/>
      <c r="I2975" s="37"/>
      <c r="J2975" s="37"/>
      <c r="K2975" s="37"/>
      <c r="L2975" s="37"/>
      <c r="M2975" s="37"/>
      <c r="N2975" s="37"/>
      <c r="O2975" s="37">
        <v>45870.98</v>
      </c>
      <c r="P2975" s="37">
        <v>45870.98</v>
      </c>
      <c r="Q2975" s="37">
        <v>45870.98</v>
      </c>
      <c r="R2975" s="37"/>
      <c r="S2975" s="37">
        <v>16218.099999999999</v>
      </c>
    </row>
    <row r="2976" spans="2:19">
      <c r="B2976" s="6">
        <v>1994</v>
      </c>
      <c r="C2976" s="37"/>
      <c r="D2976" s="37"/>
      <c r="E2976" s="37"/>
      <c r="F2976" s="37"/>
      <c r="G2976" s="37"/>
      <c r="H2976" s="37"/>
      <c r="I2976" s="37"/>
      <c r="J2976" s="37"/>
      <c r="K2976" s="37"/>
      <c r="L2976" s="37"/>
      <c r="M2976" s="37"/>
      <c r="N2976" s="37"/>
      <c r="O2976" s="37">
        <v>47438.76</v>
      </c>
      <c r="P2976" s="37">
        <v>47438.76</v>
      </c>
      <c r="Q2976" s="37">
        <v>47438.76</v>
      </c>
      <c r="R2976" s="37"/>
      <c r="S2976" s="37">
        <v>14856.279999999999</v>
      </c>
    </row>
    <row r="2977" spans="2:19">
      <c r="B2977" s="6">
        <v>1993</v>
      </c>
      <c r="C2977" s="37"/>
      <c r="D2977" s="37"/>
      <c r="E2977" s="37"/>
      <c r="F2977" s="37"/>
      <c r="G2977" s="37"/>
      <c r="H2977" s="37"/>
      <c r="I2977" s="37"/>
      <c r="J2977" s="37"/>
      <c r="K2977" s="37"/>
      <c r="L2977" s="37"/>
      <c r="M2977" s="37"/>
      <c r="N2977" s="37"/>
      <c r="O2977" s="37">
        <v>39384.68</v>
      </c>
      <c r="P2977" s="37">
        <v>39384.68</v>
      </c>
      <c r="Q2977" s="37">
        <v>39384.68</v>
      </c>
      <c r="R2977" s="37"/>
      <c r="S2977" s="37">
        <v>59625.45</v>
      </c>
    </row>
    <row r="2978" spans="2:19">
      <c r="B2978" s="6">
        <v>1992</v>
      </c>
      <c r="C2978" s="37"/>
      <c r="D2978" s="37"/>
      <c r="E2978" s="37"/>
      <c r="F2978" s="37"/>
      <c r="G2978" s="37"/>
      <c r="H2978" s="37"/>
      <c r="I2978" s="37"/>
      <c r="J2978" s="37"/>
      <c r="K2978" s="37"/>
      <c r="L2978" s="37"/>
      <c r="M2978" s="37"/>
      <c r="N2978" s="37"/>
      <c r="O2978" s="37">
        <v>64732.080000000009</v>
      </c>
      <c r="P2978" s="37">
        <v>64732.080000000009</v>
      </c>
      <c r="Q2978" s="37">
        <v>64732.080000000009</v>
      </c>
      <c r="R2978" s="37"/>
      <c r="S2978" s="37">
        <v>64296.759999999987</v>
      </c>
    </row>
    <row r="2979" spans="2:19">
      <c r="B2979" s="6">
        <v>1991</v>
      </c>
      <c r="C2979" s="37"/>
      <c r="D2979" s="37"/>
      <c r="E2979" s="37"/>
      <c r="F2979" s="37"/>
      <c r="G2979" s="37"/>
      <c r="H2979" s="37"/>
      <c r="I2979" s="37"/>
      <c r="J2979" s="37"/>
      <c r="K2979" s="37"/>
      <c r="L2979" s="37"/>
      <c r="M2979" s="37"/>
      <c r="N2979" s="37"/>
      <c r="O2979" s="37">
        <v>52059.41</v>
      </c>
      <c r="P2979" s="37">
        <v>52059.41</v>
      </c>
      <c r="Q2979" s="37">
        <v>52059.41</v>
      </c>
      <c r="R2979" s="37"/>
      <c r="S2979" s="37">
        <v>58572.299999999996</v>
      </c>
    </row>
    <row r="2980" spans="2:19">
      <c r="B2980" s="6">
        <v>1990</v>
      </c>
      <c r="C2980" s="37"/>
      <c r="D2980" s="37"/>
      <c r="E2980" s="37"/>
      <c r="F2980" s="37"/>
      <c r="G2980" s="37"/>
      <c r="H2980" s="37"/>
      <c r="I2980" s="37"/>
      <c r="J2980" s="37"/>
      <c r="K2980" s="37"/>
      <c r="L2980" s="37"/>
      <c r="M2980" s="37"/>
      <c r="N2980" s="37"/>
      <c r="O2980" s="37">
        <v>43119.81</v>
      </c>
      <c r="P2980" s="37">
        <v>43119.81</v>
      </c>
      <c r="Q2980" s="37">
        <v>43119.81</v>
      </c>
      <c r="R2980" s="37"/>
      <c r="S2980" s="37">
        <v>87673.37000000001</v>
      </c>
    </row>
    <row r="2981" spans="2:19">
      <c r="B2981" s="6">
        <v>1989</v>
      </c>
      <c r="C2981" s="37"/>
      <c r="D2981" s="37"/>
      <c r="E2981" s="37"/>
      <c r="F2981" s="37"/>
      <c r="G2981" s="37"/>
      <c r="H2981" s="37"/>
      <c r="I2981" s="37"/>
      <c r="J2981" s="37"/>
      <c r="K2981" s="37"/>
      <c r="L2981" s="37"/>
      <c r="M2981" s="37"/>
      <c r="N2981" s="37"/>
      <c r="O2981" s="37">
        <v>63079.51</v>
      </c>
      <c r="P2981" s="37">
        <v>63079.51</v>
      </c>
      <c r="Q2981" s="37">
        <v>63079.51</v>
      </c>
      <c r="R2981" s="37"/>
      <c r="S2981" s="37">
        <v>100977.27999999998</v>
      </c>
    </row>
    <row r="2982" spans="2:19">
      <c r="B2982" s="6">
        <v>1988</v>
      </c>
      <c r="C2982" s="37"/>
      <c r="D2982" s="37"/>
      <c r="E2982" s="37"/>
      <c r="F2982" s="37"/>
      <c r="G2982" s="37"/>
      <c r="H2982" s="37"/>
      <c r="I2982" s="37"/>
      <c r="J2982" s="37"/>
      <c r="K2982" s="37"/>
      <c r="L2982" s="37"/>
      <c r="M2982" s="37"/>
      <c r="N2982" s="37"/>
      <c r="O2982" s="37">
        <v>89058.05</v>
      </c>
      <c r="P2982" s="37">
        <v>89058.05</v>
      </c>
      <c r="Q2982" s="37">
        <v>89058.05</v>
      </c>
      <c r="R2982" s="37"/>
      <c r="S2982" s="37">
        <v>105005.33</v>
      </c>
    </row>
    <row r="2983" spans="2:19">
      <c r="B2983" s="6">
        <v>1987</v>
      </c>
      <c r="C2983" s="37"/>
      <c r="D2983" s="37"/>
      <c r="E2983" s="37"/>
      <c r="F2983" s="37"/>
      <c r="G2983" s="37"/>
      <c r="H2983" s="37"/>
      <c r="I2983" s="37"/>
      <c r="J2983" s="37"/>
      <c r="K2983" s="37"/>
      <c r="L2983" s="37"/>
      <c r="M2983" s="37"/>
      <c r="N2983" s="37"/>
      <c r="O2983" s="37">
        <v>91045.3</v>
      </c>
      <c r="P2983" s="37">
        <v>91045.3</v>
      </c>
      <c r="Q2983" s="37">
        <v>91045.3</v>
      </c>
      <c r="R2983" s="37"/>
      <c r="S2983" s="37">
        <v>60710.48000000001</v>
      </c>
    </row>
    <row r="2984" spans="2:19">
      <c r="B2984" s="6">
        <v>1986</v>
      </c>
      <c r="C2984" s="37"/>
      <c r="D2984" s="37"/>
      <c r="E2984" s="37"/>
      <c r="F2984" s="37"/>
      <c r="G2984" s="37"/>
      <c r="H2984" s="37"/>
      <c r="I2984" s="37"/>
      <c r="J2984" s="37"/>
      <c r="K2984" s="37"/>
      <c r="L2984" s="37"/>
      <c r="M2984" s="37"/>
      <c r="N2984" s="37"/>
      <c r="O2984" s="37">
        <v>124231.75000000001</v>
      </c>
      <c r="P2984" s="37">
        <v>124231.75000000001</v>
      </c>
      <c r="Q2984" s="37">
        <v>124231.75000000001</v>
      </c>
      <c r="R2984" s="37"/>
      <c r="S2984" s="37">
        <v>84182.19</v>
      </c>
    </row>
    <row r="2985" spans="2:19">
      <c r="B2985" s="6">
        <v>1985</v>
      </c>
      <c r="C2985" s="37"/>
      <c r="D2985" s="37"/>
      <c r="E2985" s="37"/>
      <c r="F2985" s="37"/>
      <c r="G2985" s="37"/>
      <c r="H2985" s="37"/>
      <c r="I2985" s="37"/>
      <c r="J2985" s="37"/>
      <c r="K2985" s="37"/>
      <c r="L2985" s="37"/>
      <c r="M2985" s="37"/>
      <c r="N2985" s="37"/>
      <c r="O2985" s="37">
        <v>133523.38</v>
      </c>
      <c r="P2985" s="37">
        <v>133523.38</v>
      </c>
      <c r="Q2985" s="37">
        <v>133523.38</v>
      </c>
      <c r="R2985" s="37"/>
      <c r="S2985" s="37">
        <v>28621.4</v>
      </c>
    </row>
    <row r="2986" spans="2:19">
      <c r="B2986" s="6">
        <v>1984</v>
      </c>
      <c r="C2986" s="37"/>
      <c r="D2986" s="37"/>
      <c r="E2986" s="37"/>
      <c r="F2986" s="37"/>
      <c r="G2986" s="37"/>
      <c r="H2986" s="37"/>
      <c r="I2986" s="37"/>
      <c r="J2986" s="37"/>
      <c r="K2986" s="37"/>
      <c r="L2986" s="37"/>
      <c r="M2986" s="37"/>
      <c r="N2986" s="37"/>
      <c r="O2986" s="37">
        <v>153671.46000000002</v>
      </c>
      <c r="P2986" s="37">
        <v>153671.46000000002</v>
      </c>
      <c r="Q2986" s="37">
        <v>153671.46000000002</v>
      </c>
      <c r="R2986" s="37"/>
      <c r="S2986" s="37">
        <v>58514.51</v>
      </c>
    </row>
    <row r="2987" spans="2:19">
      <c r="B2987" s="6">
        <v>1983</v>
      </c>
      <c r="C2987" s="37"/>
      <c r="D2987" s="37"/>
      <c r="E2987" s="37"/>
      <c r="F2987" s="37"/>
      <c r="G2987" s="37"/>
      <c r="H2987" s="37"/>
      <c r="I2987" s="37"/>
      <c r="J2987" s="37"/>
      <c r="K2987" s="37"/>
      <c r="L2987" s="37"/>
      <c r="M2987" s="37"/>
      <c r="N2987" s="37"/>
      <c r="O2987" s="37">
        <v>211663.76999999996</v>
      </c>
      <c r="P2987" s="37">
        <v>211663.76999999996</v>
      </c>
      <c r="Q2987" s="37">
        <v>211663.76999999996</v>
      </c>
      <c r="R2987" s="37"/>
      <c r="S2987" s="37">
        <v>87806.420000000013</v>
      </c>
    </row>
    <row r="2988" spans="2:19">
      <c r="B2988" s="6">
        <v>1982</v>
      </c>
      <c r="C2988" s="37"/>
      <c r="D2988" s="37"/>
      <c r="E2988" s="37"/>
      <c r="F2988" s="37"/>
      <c r="G2988" s="37"/>
      <c r="H2988" s="37"/>
      <c r="I2988" s="37"/>
      <c r="J2988" s="37"/>
      <c r="K2988" s="37"/>
      <c r="L2988" s="37"/>
      <c r="M2988" s="37"/>
      <c r="N2988" s="37"/>
      <c r="O2988" s="37">
        <v>75603.559999999983</v>
      </c>
      <c r="P2988" s="37">
        <v>75603.559999999983</v>
      </c>
      <c r="Q2988" s="37">
        <v>75603.559999999983</v>
      </c>
      <c r="R2988" s="37"/>
      <c r="S2988" s="37">
        <v>77212.319999999992</v>
      </c>
    </row>
    <row r="2989" spans="2:19">
      <c r="B2989" s="6">
        <v>1981</v>
      </c>
      <c r="C2989" s="37"/>
      <c r="D2989" s="37"/>
      <c r="E2989" s="37"/>
      <c r="F2989" s="37"/>
      <c r="G2989" s="37"/>
      <c r="H2989" s="37"/>
      <c r="I2989" s="37"/>
      <c r="J2989" s="37"/>
      <c r="K2989" s="37"/>
      <c r="L2989" s="37"/>
      <c r="M2989" s="37"/>
      <c r="N2989" s="37"/>
      <c r="O2989" s="37">
        <v>83723.550000000017</v>
      </c>
      <c r="P2989" s="37">
        <v>83723.550000000017</v>
      </c>
      <c r="Q2989" s="37">
        <v>83723.550000000017</v>
      </c>
      <c r="R2989" s="37"/>
      <c r="S2989" s="37">
        <v>37523.64</v>
      </c>
    </row>
    <row r="2990" spans="2:19">
      <c r="B2990" s="6">
        <v>1980</v>
      </c>
      <c r="C2990" s="37"/>
      <c r="D2990" s="37"/>
      <c r="E2990" s="37"/>
      <c r="F2990" s="37"/>
      <c r="G2990" s="37"/>
      <c r="H2990" s="37"/>
      <c r="I2990" s="37"/>
      <c r="J2990" s="37"/>
      <c r="K2990" s="37"/>
      <c r="L2990" s="37"/>
      <c r="M2990" s="37"/>
      <c r="N2990" s="37"/>
      <c r="O2990" s="37">
        <v>133608.63999999998</v>
      </c>
      <c r="P2990" s="37">
        <v>133608.63999999998</v>
      </c>
      <c r="Q2990" s="37">
        <v>133608.63999999998</v>
      </c>
      <c r="R2990" s="37"/>
      <c r="S2990" s="37">
        <v>51586.380000000005</v>
      </c>
    </row>
    <row r="2991" spans="2:19">
      <c r="B2991" s="6">
        <v>1979</v>
      </c>
      <c r="C2991" s="37"/>
      <c r="D2991" s="37"/>
      <c r="E2991" s="37"/>
      <c r="F2991" s="37"/>
      <c r="G2991" s="37"/>
      <c r="H2991" s="37"/>
      <c r="I2991" s="37"/>
      <c r="J2991" s="37"/>
      <c r="K2991" s="37"/>
      <c r="L2991" s="37"/>
      <c r="M2991" s="37"/>
      <c r="N2991" s="37"/>
      <c r="O2991" s="37">
        <v>140643.91999999998</v>
      </c>
      <c r="P2991" s="37">
        <v>140643.91999999998</v>
      </c>
      <c r="Q2991" s="37">
        <v>140643.91999999998</v>
      </c>
      <c r="R2991" s="37"/>
      <c r="S2991" s="37">
        <v>50498.360000000008</v>
      </c>
    </row>
    <row r="2992" spans="2:19">
      <c r="B2992" s="6">
        <v>1978</v>
      </c>
      <c r="C2992" s="37"/>
      <c r="D2992" s="37"/>
      <c r="E2992" s="37"/>
      <c r="F2992" s="37"/>
      <c r="G2992" s="37"/>
      <c r="H2992" s="37"/>
      <c r="I2992" s="37"/>
      <c r="J2992" s="37"/>
      <c r="K2992" s="37"/>
      <c r="L2992" s="37"/>
      <c r="M2992" s="37"/>
      <c r="N2992" s="37"/>
      <c r="O2992" s="37">
        <v>123068.92</v>
      </c>
      <c r="P2992" s="37">
        <v>123068.92</v>
      </c>
      <c r="Q2992" s="37">
        <v>123068.92</v>
      </c>
      <c r="R2992" s="37"/>
      <c r="S2992" s="37">
        <v>67805.97</v>
      </c>
    </row>
    <row r="2993" spans="2:19">
      <c r="B2993" s="6">
        <v>1977</v>
      </c>
      <c r="C2993" s="37"/>
      <c r="D2993" s="37"/>
      <c r="E2993" s="37"/>
      <c r="F2993" s="37"/>
      <c r="G2993" s="37"/>
      <c r="H2993" s="37"/>
      <c r="I2993" s="37"/>
      <c r="J2993" s="37"/>
      <c r="K2993" s="37"/>
      <c r="L2993" s="37"/>
      <c r="M2993" s="37"/>
      <c r="N2993" s="37"/>
      <c r="O2993" s="37">
        <v>92923.77</v>
      </c>
      <c r="P2993" s="37">
        <v>92923.77</v>
      </c>
      <c r="Q2993" s="37">
        <v>92923.77</v>
      </c>
      <c r="R2993" s="37"/>
      <c r="S2993" s="37">
        <v>59257.710000000006</v>
      </c>
    </row>
    <row r="2994" spans="2:19">
      <c r="B2994" s="6">
        <v>1976</v>
      </c>
      <c r="C2994" s="37"/>
      <c r="D2994" s="37"/>
      <c r="E2994" s="37"/>
      <c r="F2994" s="37"/>
      <c r="G2994" s="37"/>
      <c r="H2994" s="37"/>
      <c r="I2994" s="37"/>
      <c r="J2994" s="37"/>
      <c r="K2994" s="37"/>
      <c r="L2994" s="37"/>
      <c r="M2994" s="37"/>
      <c r="N2994" s="37"/>
      <c r="O2994" s="37">
        <v>78809.880000000019</v>
      </c>
      <c r="P2994" s="37">
        <v>78809.880000000019</v>
      </c>
      <c r="Q2994" s="37">
        <v>78809.880000000019</v>
      </c>
      <c r="R2994" s="37"/>
      <c r="S2994" s="37">
        <v>49511.090000000004</v>
      </c>
    </row>
    <row r="2995" spans="2:19">
      <c r="B2995" s="6">
        <v>1975</v>
      </c>
      <c r="C2995" s="37"/>
      <c r="D2995" s="37"/>
      <c r="E2995" s="37"/>
      <c r="F2995" s="37"/>
      <c r="G2995" s="37"/>
      <c r="H2995" s="37"/>
      <c r="I2995" s="37"/>
      <c r="J2995" s="37"/>
      <c r="K2995" s="37"/>
      <c r="L2995" s="37"/>
      <c r="M2995" s="37"/>
      <c r="N2995" s="37"/>
      <c r="O2995" s="37">
        <v>43945.23000000001</v>
      </c>
      <c r="P2995" s="37">
        <v>43945.23000000001</v>
      </c>
      <c r="Q2995" s="37">
        <v>43945.23000000001</v>
      </c>
      <c r="R2995" s="37"/>
      <c r="S2995" s="37">
        <v>99372.329999999987</v>
      </c>
    </row>
    <row r="2996" spans="2:19">
      <c r="B2996" s="6">
        <v>1974</v>
      </c>
      <c r="C2996" s="37"/>
      <c r="D2996" s="37"/>
      <c r="E2996" s="37"/>
      <c r="F2996" s="37"/>
      <c r="G2996" s="37"/>
      <c r="H2996" s="37"/>
      <c r="I2996" s="37"/>
      <c r="J2996" s="37"/>
      <c r="K2996" s="37"/>
      <c r="L2996" s="37"/>
      <c r="M2996" s="37"/>
      <c r="N2996" s="37"/>
      <c r="O2996" s="37">
        <v>0</v>
      </c>
      <c r="P2996" s="37">
        <v>0</v>
      </c>
      <c r="Q2996" s="37">
        <v>0</v>
      </c>
      <c r="R2996" s="37"/>
      <c r="S2996" s="37"/>
    </row>
    <row r="2997" spans="2:19">
      <c r="B2997" s="6">
        <v>1973</v>
      </c>
      <c r="C2997" s="37"/>
      <c r="D2997" s="37"/>
      <c r="E2997" s="37"/>
      <c r="F2997" s="37"/>
      <c r="G2997" s="37"/>
      <c r="H2997" s="37"/>
      <c r="I2997" s="37"/>
      <c r="J2997" s="37"/>
      <c r="K2997" s="37"/>
      <c r="L2997" s="37"/>
      <c r="M2997" s="37"/>
      <c r="N2997" s="37"/>
      <c r="O2997" s="37">
        <v>0</v>
      </c>
      <c r="P2997" s="37">
        <v>0</v>
      </c>
      <c r="Q2997" s="37">
        <v>0</v>
      </c>
      <c r="R2997" s="37"/>
      <c r="S2997" s="37"/>
    </row>
    <row r="2998" spans="2:19">
      <c r="B2998" s="6">
        <v>1972</v>
      </c>
      <c r="C2998" s="37"/>
      <c r="D2998" s="37"/>
      <c r="E2998" s="37"/>
      <c r="F2998" s="37"/>
      <c r="G2998" s="37"/>
      <c r="H2998" s="37"/>
      <c r="I2998" s="37"/>
      <c r="J2998" s="37"/>
      <c r="K2998" s="37"/>
      <c r="L2998" s="37"/>
      <c r="M2998" s="37"/>
      <c r="N2998" s="37"/>
      <c r="O2998" s="37">
        <v>0</v>
      </c>
      <c r="P2998" s="37">
        <v>0</v>
      </c>
      <c r="Q2998" s="37">
        <v>0</v>
      </c>
      <c r="R2998" s="37"/>
      <c r="S2998" s="37"/>
    </row>
    <row r="2999" spans="2:19">
      <c r="B2999" s="6">
        <v>1971</v>
      </c>
      <c r="C2999" s="37"/>
      <c r="D2999" s="37"/>
      <c r="E2999" s="37"/>
      <c r="F2999" s="37"/>
      <c r="G2999" s="37"/>
      <c r="H2999" s="37"/>
      <c r="I2999" s="37"/>
      <c r="J2999" s="37"/>
      <c r="K2999" s="37"/>
      <c r="L2999" s="37"/>
      <c r="M2999" s="37"/>
      <c r="N2999" s="37"/>
      <c r="O2999" s="37">
        <v>0</v>
      </c>
      <c r="P2999" s="37">
        <v>0</v>
      </c>
      <c r="Q2999" s="37">
        <v>0</v>
      </c>
      <c r="R2999" s="37"/>
      <c r="S2999" s="37"/>
    </row>
    <row r="3000" spans="2:19">
      <c r="B3000" s="6">
        <v>1970</v>
      </c>
      <c r="C3000" s="37"/>
      <c r="D3000" s="37"/>
      <c r="E3000" s="37"/>
      <c r="F3000" s="37"/>
      <c r="G3000" s="37"/>
      <c r="H3000" s="37"/>
      <c r="I3000" s="37"/>
      <c r="J3000" s="37"/>
      <c r="K3000" s="37"/>
      <c r="L3000" s="37"/>
      <c r="M3000" s="37"/>
      <c r="N3000" s="37"/>
      <c r="O3000" s="37">
        <v>0</v>
      </c>
      <c r="P3000" s="37">
        <v>0</v>
      </c>
      <c r="Q3000" s="37">
        <v>0</v>
      </c>
      <c r="R3000" s="37"/>
      <c r="S3000" s="37"/>
    </row>
    <row r="3001" spans="2:19">
      <c r="B3001" s="6">
        <v>1969</v>
      </c>
      <c r="C3001" s="37"/>
      <c r="D3001" s="37"/>
      <c r="E3001" s="37"/>
      <c r="F3001" s="37"/>
      <c r="G3001" s="37"/>
      <c r="H3001" s="37"/>
      <c r="I3001" s="37"/>
      <c r="J3001" s="37"/>
      <c r="K3001" s="37"/>
      <c r="L3001" s="37"/>
      <c r="M3001" s="37"/>
      <c r="N3001" s="37"/>
      <c r="O3001" s="37">
        <v>0</v>
      </c>
      <c r="P3001" s="37">
        <v>0</v>
      </c>
      <c r="Q3001" s="37">
        <v>0</v>
      </c>
      <c r="R3001" s="37"/>
      <c r="S3001" s="37"/>
    </row>
    <row r="3002" spans="2:19">
      <c r="B3002" s="6">
        <v>1968</v>
      </c>
      <c r="C3002" s="37"/>
      <c r="D3002" s="37"/>
      <c r="E3002" s="37"/>
      <c r="F3002" s="37"/>
      <c r="G3002" s="37"/>
      <c r="H3002" s="37"/>
      <c r="I3002" s="37"/>
      <c r="J3002" s="37"/>
      <c r="K3002" s="37"/>
      <c r="L3002" s="37"/>
      <c r="M3002" s="37"/>
      <c r="N3002" s="37"/>
      <c r="O3002" s="37">
        <v>0</v>
      </c>
      <c r="P3002" s="37">
        <v>0</v>
      </c>
      <c r="Q3002" s="37">
        <v>0</v>
      </c>
      <c r="R3002" s="37"/>
      <c r="S3002" s="37"/>
    </row>
    <row r="3003" spans="2:19">
      <c r="B3003" s="6">
        <v>1967</v>
      </c>
      <c r="C3003" s="37"/>
      <c r="D3003" s="37"/>
      <c r="E3003" s="37"/>
      <c r="F3003" s="37"/>
      <c r="G3003" s="37"/>
      <c r="H3003" s="37"/>
      <c r="I3003" s="37"/>
      <c r="J3003" s="37"/>
      <c r="K3003" s="37"/>
      <c r="L3003" s="37"/>
      <c r="M3003" s="37"/>
      <c r="N3003" s="37"/>
      <c r="O3003" s="37">
        <v>0</v>
      </c>
      <c r="P3003" s="37">
        <v>0</v>
      </c>
      <c r="Q3003" s="37">
        <v>0</v>
      </c>
      <c r="R3003" s="37"/>
      <c r="S3003" s="37"/>
    </row>
    <row r="3004" spans="2:19">
      <c r="B3004" s="6">
        <v>1966</v>
      </c>
      <c r="C3004" s="37"/>
      <c r="D3004" s="37"/>
      <c r="E3004" s="37"/>
      <c r="F3004" s="37"/>
      <c r="G3004" s="37"/>
      <c r="H3004" s="37"/>
      <c r="I3004" s="37"/>
      <c r="J3004" s="37"/>
      <c r="K3004" s="37"/>
      <c r="L3004" s="37"/>
      <c r="M3004" s="37"/>
      <c r="N3004" s="37"/>
      <c r="O3004" s="37">
        <v>0</v>
      </c>
      <c r="P3004" s="37">
        <v>0</v>
      </c>
      <c r="Q3004" s="37">
        <v>0</v>
      </c>
      <c r="R3004" s="37"/>
      <c r="S3004" s="37"/>
    </row>
    <row r="3005" spans="2:19">
      <c r="B3005" s="6">
        <v>1965</v>
      </c>
      <c r="C3005" s="37"/>
      <c r="D3005" s="37"/>
      <c r="E3005" s="37"/>
      <c r="F3005" s="37"/>
      <c r="G3005" s="37"/>
      <c r="H3005" s="37"/>
      <c r="I3005" s="37"/>
      <c r="J3005" s="37"/>
      <c r="K3005" s="37"/>
      <c r="L3005" s="37"/>
      <c r="M3005" s="37"/>
      <c r="N3005" s="37"/>
      <c r="O3005" s="37">
        <v>0</v>
      </c>
      <c r="P3005" s="37">
        <v>0</v>
      </c>
      <c r="Q3005" s="37">
        <v>0</v>
      </c>
      <c r="R3005" s="37"/>
      <c r="S3005" s="37"/>
    </row>
    <row r="3006" spans="2:19">
      <c r="B3006" s="6">
        <v>1964</v>
      </c>
      <c r="C3006" s="37"/>
      <c r="D3006" s="37"/>
      <c r="E3006" s="37"/>
      <c r="F3006" s="37"/>
      <c r="G3006" s="37"/>
      <c r="H3006" s="37"/>
      <c r="I3006" s="37"/>
      <c r="J3006" s="37"/>
      <c r="K3006" s="37"/>
      <c r="L3006" s="37"/>
      <c r="M3006" s="37"/>
      <c r="N3006" s="37"/>
      <c r="O3006" s="37">
        <v>0</v>
      </c>
      <c r="P3006" s="37">
        <v>0</v>
      </c>
      <c r="Q3006" s="37">
        <v>0</v>
      </c>
      <c r="R3006" s="37"/>
      <c r="S3006" s="37"/>
    </row>
    <row r="3007" spans="2:19">
      <c r="B3007" s="6">
        <v>1963</v>
      </c>
      <c r="C3007" s="37"/>
      <c r="D3007" s="37"/>
      <c r="E3007" s="37"/>
      <c r="F3007" s="37"/>
      <c r="G3007" s="37"/>
      <c r="H3007" s="37"/>
      <c r="I3007" s="37"/>
      <c r="J3007" s="37"/>
      <c r="K3007" s="37"/>
      <c r="L3007" s="37"/>
      <c r="M3007" s="37"/>
      <c r="N3007" s="37"/>
      <c r="O3007" s="37">
        <v>0</v>
      </c>
      <c r="P3007" s="37">
        <v>0</v>
      </c>
      <c r="Q3007" s="37">
        <v>0</v>
      </c>
      <c r="R3007" s="37"/>
      <c r="S3007" s="37"/>
    </row>
    <row r="3008" spans="2:19">
      <c r="B3008" s="6">
        <v>1962</v>
      </c>
      <c r="C3008" s="37"/>
      <c r="D3008" s="37"/>
      <c r="E3008" s="37"/>
      <c r="F3008" s="37"/>
      <c r="G3008" s="37"/>
      <c r="H3008" s="37"/>
      <c r="I3008" s="37"/>
      <c r="J3008" s="37"/>
      <c r="K3008" s="37"/>
      <c r="L3008" s="37"/>
      <c r="M3008" s="37"/>
      <c r="N3008" s="37"/>
      <c r="O3008" s="37">
        <v>0</v>
      </c>
      <c r="P3008" s="37">
        <v>0</v>
      </c>
      <c r="Q3008" s="37">
        <v>0</v>
      </c>
      <c r="R3008" s="37"/>
      <c r="S3008" s="37"/>
    </row>
    <row r="3009" spans="2:19">
      <c r="B3009" s="6">
        <v>1961</v>
      </c>
      <c r="C3009" s="37"/>
      <c r="D3009" s="37"/>
      <c r="E3009" s="37"/>
      <c r="F3009" s="37"/>
      <c r="G3009" s="37"/>
      <c r="H3009" s="37"/>
      <c r="I3009" s="37"/>
      <c r="J3009" s="37"/>
      <c r="K3009" s="37"/>
      <c r="L3009" s="37"/>
      <c r="M3009" s="37"/>
      <c r="N3009" s="37"/>
      <c r="O3009" s="37">
        <v>0</v>
      </c>
      <c r="P3009" s="37">
        <v>0</v>
      </c>
      <c r="Q3009" s="37">
        <v>0</v>
      </c>
      <c r="R3009" s="37"/>
      <c r="S3009" s="37"/>
    </row>
    <row r="3010" spans="2:19">
      <c r="B3010" s="6">
        <v>1960</v>
      </c>
      <c r="C3010" s="37"/>
      <c r="D3010" s="37"/>
      <c r="E3010" s="37"/>
      <c r="F3010" s="37"/>
      <c r="G3010" s="37"/>
      <c r="H3010" s="37"/>
      <c r="I3010" s="37"/>
      <c r="J3010" s="37"/>
      <c r="K3010" s="37"/>
      <c r="L3010" s="37"/>
      <c r="M3010" s="37"/>
      <c r="N3010" s="37"/>
      <c r="O3010" s="37">
        <v>0</v>
      </c>
      <c r="P3010" s="37">
        <v>0</v>
      </c>
      <c r="Q3010" s="37">
        <v>0</v>
      </c>
      <c r="R3010" s="37"/>
      <c r="S3010" s="37"/>
    </row>
    <row r="3011" spans="2:19">
      <c r="B3011" s="6">
        <v>1959</v>
      </c>
      <c r="C3011" s="37"/>
      <c r="D3011" s="37"/>
      <c r="E3011" s="37"/>
      <c r="F3011" s="37"/>
      <c r="G3011" s="37"/>
      <c r="H3011" s="37"/>
      <c r="I3011" s="37"/>
      <c r="J3011" s="37"/>
      <c r="K3011" s="37"/>
      <c r="L3011" s="37"/>
      <c r="M3011" s="37"/>
      <c r="N3011" s="37"/>
      <c r="O3011" s="37">
        <v>0</v>
      </c>
      <c r="P3011" s="37">
        <v>0</v>
      </c>
      <c r="Q3011" s="37">
        <v>0</v>
      </c>
      <c r="R3011" s="37"/>
      <c r="S3011" s="37"/>
    </row>
    <row r="3012" spans="2:19">
      <c r="B3012" s="6">
        <v>1958</v>
      </c>
      <c r="C3012" s="37"/>
      <c r="D3012" s="37"/>
      <c r="E3012" s="37"/>
      <c r="F3012" s="37"/>
      <c r="G3012" s="37"/>
      <c r="H3012" s="37"/>
      <c r="I3012" s="37"/>
      <c r="J3012" s="37"/>
      <c r="K3012" s="37"/>
      <c r="L3012" s="37"/>
      <c r="M3012" s="37"/>
      <c r="N3012" s="37"/>
      <c r="O3012" s="37">
        <v>0</v>
      </c>
      <c r="P3012" s="37">
        <v>0</v>
      </c>
      <c r="Q3012" s="37">
        <v>0</v>
      </c>
      <c r="R3012" s="37"/>
      <c r="S3012" s="37"/>
    </row>
    <row r="3013" spans="2:19">
      <c r="B3013" s="6">
        <v>1957</v>
      </c>
      <c r="C3013" s="37"/>
      <c r="D3013" s="37"/>
      <c r="E3013" s="37"/>
      <c r="F3013" s="37"/>
      <c r="G3013" s="37"/>
      <c r="H3013" s="37"/>
      <c r="I3013" s="37"/>
      <c r="J3013" s="37"/>
      <c r="K3013" s="37"/>
      <c r="L3013" s="37"/>
      <c r="M3013" s="37"/>
      <c r="N3013" s="37"/>
      <c r="O3013" s="37">
        <v>0</v>
      </c>
      <c r="P3013" s="37">
        <v>0</v>
      </c>
      <c r="Q3013" s="37">
        <v>0</v>
      </c>
      <c r="R3013" s="37"/>
      <c r="S3013" s="37"/>
    </row>
    <row r="3014" spans="2:19">
      <c r="B3014" s="6">
        <v>1956</v>
      </c>
      <c r="C3014" s="37"/>
      <c r="D3014" s="37"/>
      <c r="E3014" s="37"/>
      <c r="F3014" s="37"/>
      <c r="G3014" s="37"/>
      <c r="H3014" s="37"/>
      <c r="I3014" s="37"/>
      <c r="J3014" s="37"/>
      <c r="K3014" s="37"/>
      <c r="L3014" s="37"/>
      <c r="M3014" s="37"/>
      <c r="N3014" s="37"/>
      <c r="O3014" s="37">
        <v>0</v>
      </c>
      <c r="P3014" s="37">
        <v>0</v>
      </c>
      <c r="Q3014" s="37">
        <v>0</v>
      </c>
      <c r="R3014" s="37"/>
      <c r="S3014" s="37"/>
    </row>
    <row r="3015" spans="2:19">
      <c r="B3015" s="6">
        <v>1955</v>
      </c>
      <c r="C3015" s="37"/>
      <c r="D3015" s="37"/>
      <c r="E3015" s="37"/>
      <c r="F3015" s="37"/>
      <c r="G3015" s="37"/>
      <c r="H3015" s="37"/>
      <c r="I3015" s="37"/>
      <c r="J3015" s="37"/>
      <c r="K3015" s="37"/>
      <c r="L3015" s="37"/>
      <c r="M3015" s="37"/>
      <c r="N3015" s="37"/>
      <c r="O3015" s="37">
        <v>0</v>
      </c>
      <c r="P3015" s="37">
        <v>0</v>
      </c>
      <c r="Q3015" s="37">
        <v>0</v>
      </c>
      <c r="R3015" s="37"/>
      <c r="S3015" s="37"/>
    </row>
    <row r="3016" spans="2:19">
      <c r="B3016" s="6">
        <v>1954</v>
      </c>
      <c r="C3016" s="37"/>
      <c r="D3016" s="37"/>
      <c r="E3016" s="37"/>
      <c r="F3016" s="37"/>
      <c r="G3016" s="37"/>
      <c r="H3016" s="37"/>
      <c r="I3016" s="37"/>
      <c r="J3016" s="37"/>
      <c r="K3016" s="37"/>
      <c r="L3016" s="37"/>
      <c r="M3016" s="37"/>
      <c r="N3016" s="37"/>
      <c r="O3016" s="37">
        <v>0</v>
      </c>
      <c r="P3016" s="37">
        <v>0</v>
      </c>
      <c r="Q3016" s="37">
        <v>0</v>
      </c>
      <c r="R3016" s="37"/>
      <c r="S3016" s="37"/>
    </row>
    <row r="3017" spans="2:19">
      <c r="B3017" s="6">
        <v>1953</v>
      </c>
      <c r="C3017" s="37"/>
      <c r="D3017" s="37"/>
      <c r="E3017" s="37"/>
      <c r="F3017" s="37"/>
      <c r="G3017" s="37"/>
      <c r="H3017" s="37"/>
      <c r="I3017" s="37"/>
      <c r="J3017" s="37"/>
      <c r="K3017" s="37"/>
      <c r="L3017" s="37"/>
      <c r="M3017" s="37"/>
      <c r="N3017" s="37"/>
      <c r="O3017" s="37">
        <v>0</v>
      </c>
      <c r="P3017" s="37">
        <v>0</v>
      </c>
      <c r="Q3017" s="37">
        <v>0</v>
      </c>
      <c r="R3017" s="37"/>
      <c r="S3017" s="37"/>
    </row>
    <row r="3018" spans="2:19">
      <c r="B3018" s="6">
        <v>1952</v>
      </c>
      <c r="C3018" s="37"/>
      <c r="D3018" s="37"/>
      <c r="E3018" s="37"/>
      <c r="F3018" s="37"/>
      <c r="G3018" s="37"/>
      <c r="H3018" s="37"/>
      <c r="I3018" s="37"/>
      <c r="J3018" s="37"/>
      <c r="K3018" s="37"/>
      <c r="L3018" s="37"/>
      <c r="M3018" s="37"/>
      <c r="N3018" s="37"/>
      <c r="O3018" s="37">
        <v>0</v>
      </c>
      <c r="P3018" s="37">
        <v>0</v>
      </c>
      <c r="Q3018" s="37">
        <v>0</v>
      </c>
      <c r="R3018" s="37"/>
      <c r="S3018" s="37"/>
    </row>
    <row r="3019" spans="2:19">
      <c r="B3019" s="6">
        <v>1951</v>
      </c>
      <c r="C3019" s="37"/>
      <c r="D3019" s="37"/>
      <c r="E3019" s="37"/>
      <c r="F3019" s="37"/>
      <c r="G3019" s="37"/>
      <c r="H3019" s="37"/>
      <c r="I3019" s="37"/>
      <c r="J3019" s="37"/>
      <c r="K3019" s="37"/>
      <c r="L3019" s="37"/>
      <c r="M3019" s="37"/>
      <c r="N3019" s="37"/>
      <c r="O3019" s="37">
        <v>0</v>
      </c>
      <c r="P3019" s="37">
        <v>0</v>
      </c>
      <c r="Q3019" s="37">
        <v>0</v>
      </c>
      <c r="R3019" s="37"/>
      <c r="S3019" s="37"/>
    </row>
    <row r="3020" spans="2:19">
      <c r="B3020" s="6">
        <v>1950</v>
      </c>
      <c r="C3020" s="37"/>
      <c r="D3020" s="37"/>
      <c r="E3020" s="37"/>
      <c r="F3020" s="37"/>
      <c r="G3020" s="37"/>
      <c r="H3020" s="37"/>
      <c r="I3020" s="37"/>
      <c r="J3020" s="37"/>
      <c r="K3020" s="37"/>
      <c r="L3020" s="37"/>
      <c r="M3020" s="37"/>
      <c r="N3020" s="37"/>
      <c r="O3020" s="37">
        <v>0</v>
      </c>
      <c r="P3020" s="37">
        <v>0</v>
      </c>
      <c r="Q3020" s="37">
        <v>0</v>
      </c>
      <c r="R3020" s="37"/>
      <c r="S3020" s="37"/>
    </row>
    <row r="3021" spans="2:19">
      <c r="B3021" s="6">
        <v>1949</v>
      </c>
      <c r="C3021" s="37"/>
      <c r="D3021" s="37"/>
      <c r="E3021" s="37"/>
      <c r="F3021" s="37"/>
      <c r="G3021" s="37"/>
      <c r="H3021" s="37"/>
      <c r="I3021" s="37"/>
      <c r="J3021" s="37"/>
      <c r="K3021" s="37"/>
      <c r="L3021" s="37"/>
      <c r="M3021" s="37"/>
      <c r="N3021" s="37"/>
      <c r="O3021" s="37">
        <v>0</v>
      </c>
      <c r="P3021" s="37">
        <v>0</v>
      </c>
      <c r="Q3021" s="37">
        <v>0</v>
      </c>
      <c r="R3021" s="37"/>
      <c r="S3021" s="37"/>
    </row>
    <row r="3022" spans="2:19">
      <c r="B3022" s="6">
        <v>1948</v>
      </c>
      <c r="C3022" s="37"/>
      <c r="D3022" s="37"/>
      <c r="E3022" s="37"/>
      <c r="F3022" s="37"/>
      <c r="G3022" s="37"/>
      <c r="H3022" s="37"/>
      <c r="I3022" s="37"/>
      <c r="J3022" s="37"/>
      <c r="K3022" s="37"/>
      <c r="L3022" s="37"/>
      <c r="M3022" s="37"/>
      <c r="N3022" s="37"/>
      <c r="O3022" s="37">
        <v>0</v>
      </c>
      <c r="P3022" s="37">
        <v>0</v>
      </c>
      <c r="Q3022" s="37">
        <v>0</v>
      </c>
      <c r="R3022" s="37"/>
      <c r="S3022" s="37"/>
    </row>
    <row r="3023" spans="2:19">
      <c r="B3023" s="6">
        <v>1947</v>
      </c>
      <c r="C3023" s="37"/>
      <c r="D3023" s="37"/>
      <c r="E3023" s="37"/>
      <c r="F3023" s="37"/>
      <c r="G3023" s="37"/>
      <c r="H3023" s="37"/>
      <c r="I3023" s="37"/>
      <c r="J3023" s="37"/>
      <c r="K3023" s="37"/>
      <c r="L3023" s="37"/>
      <c r="M3023" s="37"/>
      <c r="N3023" s="37"/>
      <c r="O3023" s="37">
        <v>0</v>
      </c>
      <c r="P3023" s="37">
        <v>0</v>
      </c>
      <c r="Q3023" s="37">
        <v>0</v>
      </c>
      <c r="R3023" s="37"/>
      <c r="S3023" s="37"/>
    </row>
    <row r="3024" spans="2:19">
      <c r="B3024" s="6">
        <v>1946</v>
      </c>
      <c r="C3024" s="37"/>
      <c r="D3024" s="37"/>
      <c r="E3024" s="37"/>
      <c r="F3024" s="37"/>
      <c r="G3024" s="37"/>
      <c r="H3024" s="37"/>
      <c r="I3024" s="37"/>
      <c r="J3024" s="37"/>
      <c r="K3024" s="37"/>
      <c r="L3024" s="37"/>
      <c r="M3024" s="37"/>
      <c r="N3024" s="37"/>
      <c r="O3024" s="37">
        <v>0</v>
      </c>
      <c r="P3024" s="37">
        <v>0</v>
      </c>
      <c r="Q3024" s="37">
        <v>0</v>
      </c>
      <c r="R3024" s="37"/>
      <c r="S3024" s="37"/>
    </row>
    <row r="3025" spans="2:19">
      <c r="B3025" s="6">
        <v>1945</v>
      </c>
      <c r="C3025" s="37"/>
      <c r="D3025" s="37"/>
      <c r="E3025" s="37"/>
      <c r="F3025" s="37"/>
      <c r="G3025" s="37"/>
      <c r="H3025" s="37"/>
      <c r="I3025" s="37"/>
      <c r="J3025" s="37"/>
      <c r="K3025" s="37"/>
      <c r="L3025" s="37"/>
      <c r="M3025" s="37"/>
      <c r="N3025" s="37"/>
      <c r="O3025" s="37">
        <v>0</v>
      </c>
      <c r="P3025" s="37">
        <v>0</v>
      </c>
      <c r="Q3025" s="37">
        <v>0</v>
      </c>
      <c r="R3025" s="37"/>
      <c r="S3025" s="37"/>
    </row>
    <row r="3026" spans="2:19">
      <c r="B3026" s="6">
        <v>1944</v>
      </c>
      <c r="C3026" s="37"/>
      <c r="D3026" s="37"/>
      <c r="E3026" s="37"/>
      <c r="F3026" s="37"/>
      <c r="G3026" s="37"/>
      <c r="H3026" s="37"/>
      <c r="I3026" s="37"/>
      <c r="J3026" s="37"/>
      <c r="K3026" s="37"/>
      <c r="L3026" s="37"/>
      <c r="M3026" s="37"/>
      <c r="N3026" s="37"/>
      <c r="O3026" s="37">
        <v>0</v>
      </c>
      <c r="P3026" s="37">
        <v>0</v>
      </c>
      <c r="Q3026" s="37">
        <v>0</v>
      </c>
      <c r="R3026" s="37"/>
      <c r="S3026" s="37"/>
    </row>
    <row r="3027" spans="2:19">
      <c r="B3027" s="6">
        <v>1943</v>
      </c>
      <c r="C3027" s="37"/>
      <c r="D3027" s="37"/>
      <c r="E3027" s="37"/>
      <c r="F3027" s="37"/>
      <c r="G3027" s="37"/>
      <c r="H3027" s="37"/>
      <c r="I3027" s="37"/>
      <c r="J3027" s="37"/>
      <c r="K3027" s="37"/>
      <c r="L3027" s="37"/>
      <c r="M3027" s="37"/>
      <c r="N3027" s="37"/>
      <c r="O3027" s="37">
        <v>0</v>
      </c>
      <c r="P3027" s="37">
        <v>0</v>
      </c>
      <c r="Q3027" s="37">
        <v>0</v>
      </c>
      <c r="R3027" s="37"/>
      <c r="S3027" s="37"/>
    </row>
    <row r="3028" spans="2:19">
      <c r="B3028" s="6">
        <v>1942</v>
      </c>
      <c r="C3028" s="37"/>
      <c r="D3028" s="37"/>
      <c r="E3028" s="37"/>
      <c r="F3028" s="37"/>
      <c r="G3028" s="37"/>
      <c r="H3028" s="37"/>
      <c r="I3028" s="37"/>
      <c r="J3028" s="37"/>
      <c r="K3028" s="37"/>
      <c r="L3028" s="37"/>
      <c r="M3028" s="37"/>
      <c r="N3028" s="37"/>
      <c r="O3028" s="37">
        <v>0</v>
      </c>
      <c r="P3028" s="37">
        <v>0</v>
      </c>
      <c r="Q3028" s="37">
        <v>0</v>
      </c>
      <c r="R3028" s="37"/>
      <c r="S3028" s="37"/>
    </row>
    <row r="3029" spans="2:19">
      <c r="B3029" s="6">
        <v>1941</v>
      </c>
      <c r="C3029" s="37"/>
      <c r="D3029" s="37"/>
      <c r="E3029" s="37"/>
      <c r="F3029" s="37"/>
      <c r="G3029" s="37"/>
      <c r="H3029" s="37"/>
      <c r="I3029" s="37"/>
      <c r="J3029" s="37"/>
      <c r="K3029" s="37"/>
      <c r="L3029" s="37"/>
      <c r="M3029" s="37"/>
      <c r="N3029" s="37"/>
      <c r="O3029" s="37">
        <v>0</v>
      </c>
      <c r="P3029" s="37">
        <v>0</v>
      </c>
      <c r="Q3029" s="37">
        <v>0</v>
      </c>
      <c r="R3029" s="37"/>
      <c r="S3029" s="37"/>
    </row>
    <row r="3030" spans="2:19">
      <c r="B3030" s="6">
        <v>1940</v>
      </c>
      <c r="C3030" s="37"/>
      <c r="D3030" s="37"/>
      <c r="E3030" s="37"/>
      <c r="F3030" s="37"/>
      <c r="G3030" s="37"/>
      <c r="H3030" s="37"/>
      <c r="I3030" s="37"/>
      <c r="J3030" s="37"/>
      <c r="K3030" s="37"/>
      <c r="L3030" s="37"/>
      <c r="M3030" s="37"/>
      <c r="N3030" s="37"/>
      <c r="O3030" s="37">
        <v>0</v>
      </c>
      <c r="P3030" s="37">
        <v>0</v>
      </c>
      <c r="Q3030" s="37">
        <v>0</v>
      </c>
      <c r="R3030" s="37"/>
      <c r="S3030" s="37"/>
    </row>
    <row r="3031" spans="2:19">
      <c r="B3031" s="6">
        <v>1939</v>
      </c>
      <c r="C3031" s="37"/>
      <c r="D3031" s="37"/>
      <c r="E3031" s="37"/>
      <c r="F3031" s="37"/>
      <c r="G3031" s="37"/>
      <c r="H3031" s="37"/>
      <c r="I3031" s="37"/>
      <c r="J3031" s="37"/>
      <c r="K3031" s="37"/>
      <c r="L3031" s="37"/>
      <c r="M3031" s="37"/>
      <c r="N3031" s="37"/>
      <c r="O3031" s="37">
        <v>0</v>
      </c>
      <c r="P3031" s="37">
        <v>0</v>
      </c>
      <c r="Q3031" s="37">
        <v>0</v>
      </c>
      <c r="R3031" s="37"/>
      <c r="S3031" s="37"/>
    </row>
    <row r="3032" spans="2:19">
      <c r="B3032" s="6">
        <v>1938</v>
      </c>
      <c r="C3032" s="37"/>
      <c r="D3032" s="37"/>
      <c r="E3032" s="37"/>
      <c r="F3032" s="37"/>
      <c r="G3032" s="37"/>
      <c r="H3032" s="37"/>
      <c r="I3032" s="37"/>
      <c r="J3032" s="37"/>
      <c r="K3032" s="37"/>
      <c r="L3032" s="37"/>
      <c r="M3032" s="37"/>
      <c r="N3032" s="37"/>
      <c r="O3032" s="37">
        <v>0</v>
      </c>
      <c r="P3032" s="37">
        <v>0</v>
      </c>
      <c r="Q3032" s="37">
        <v>0</v>
      </c>
      <c r="R3032" s="37"/>
      <c r="S3032" s="37"/>
    </row>
    <row r="3033" spans="2:19">
      <c r="B3033" s="6">
        <v>1937</v>
      </c>
      <c r="C3033" s="37"/>
      <c r="D3033" s="37"/>
      <c r="E3033" s="37"/>
      <c r="F3033" s="37"/>
      <c r="G3033" s="37"/>
      <c r="H3033" s="37"/>
      <c r="I3033" s="37"/>
      <c r="J3033" s="37"/>
      <c r="K3033" s="37"/>
      <c r="L3033" s="37"/>
      <c r="M3033" s="37"/>
      <c r="N3033" s="37"/>
      <c r="O3033" s="37">
        <v>0</v>
      </c>
      <c r="P3033" s="37">
        <v>0</v>
      </c>
      <c r="Q3033" s="37">
        <v>0</v>
      </c>
      <c r="R3033" s="37"/>
      <c r="S3033" s="37"/>
    </row>
    <row r="3034" spans="2:19">
      <c r="B3034" s="6">
        <v>1936</v>
      </c>
      <c r="C3034" s="37"/>
      <c r="D3034" s="37"/>
      <c r="E3034" s="37"/>
      <c r="F3034" s="37"/>
      <c r="G3034" s="37"/>
      <c r="H3034" s="37"/>
      <c r="I3034" s="37"/>
      <c r="J3034" s="37"/>
      <c r="K3034" s="37"/>
      <c r="L3034" s="37"/>
      <c r="M3034" s="37"/>
      <c r="N3034" s="37"/>
      <c r="O3034" s="37">
        <v>0</v>
      </c>
      <c r="P3034" s="37">
        <v>0</v>
      </c>
      <c r="Q3034" s="37">
        <v>0</v>
      </c>
      <c r="R3034" s="37"/>
      <c r="S3034" s="37"/>
    </row>
    <row r="3035" spans="2:19">
      <c r="B3035" s="6">
        <v>1935</v>
      </c>
      <c r="C3035" s="37"/>
      <c r="D3035" s="37"/>
      <c r="E3035" s="37"/>
      <c r="F3035" s="37"/>
      <c r="G3035" s="37"/>
      <c r="H3035" s="37"/>
      <c r="I3035" s="37"/>
      <c r="J3035" s="37"/>
      <c r="K3035" s="37"/>
      <c r="L3035" s="37"/>
      <c r="M3035" s="37"/>
      <c r="N3035" s="37"/>
      <c r="O3035" s="37">
        <v>0</v>
      </c>
      <c r="P3035" s="37">
        <v>0</v>
      </c>
      <c r="Q3035" s="37">
        <v>0</v>
      </c>
      <c r="R3035" s="37"/>
      <c r="S3035" s="37"/>
    </row>
    <row r="3036" spans="2:19">
      <c r="B3036" s="6">
        <v>1934</v>
      </c>
      <c r="C3036" s="37"/>
      <c r="D3036" s="37"/>
      <c r="E3036" s="37"/>
      <c r="F3036" s="37"/>
      <c r="G3036" s="37"/>
      <c r="H3036" s="37"/>
      <c r="I3036" s="37"/>
      <c r="J3036" s="37"/>
      <c r="K3036" s="37"/>
      <c r="L3036" s="37"/>
      <c r="M3036" s="37"/>
      <c r="N3036" s="37"/>
      <c r="O3036" s="37">
        <v>0</v>
      </c>
      <c r="P3036" s="37">
        <v>0</v>
      </c>
      <c r="Q3036" s="37">
        <v>0</v>
      </c>
      <c r="R3036" s="37"/>
      <c r="S3036" s="37"/>
    </row>
    <row r="3037" spans="2:19">
      <c r="B3037" s="6">
        <v>1933</v>
      </c>
      <c r="C3037" s="37"/>
      <c r="D3037" s="37"/>
      <c r="E3037" s="37"/>
      <c r="F3037" s="37"/>
      <c r="G3037" s="37"/>
      <c r="H3037" s="37"/>
      <c r="I3037" s="37"/>
      <c r="J3037" s="37"/>
      <c r="K3037" s="37"/>
      <c r="L3037" s="37"/>
      <c r="M3037" s="37"/>
      <c r="N3037" s="37"/>
      <c r="O3037" s="37">
        <v>0</v>
      </c>
      <c r="P3037" s="37">
        <v>0</v>
      </c>
      <c r="Q3037" s="37">
        <v>0</v>
      </c>
      <c r="R3037" s="37"/>
      <c r="S3037" s="37"/>
    </row>
    <row r="3038" spans="2:19">
      <c r="B3038" s="6">
        <v>1932</v>
      </c>
      <c r="C3038" s="37"/>
      <c r="D3038" s="37"/>
      <c r="E3038" s="37"/>
      <c r="F3038" s="37"/>
      <c r="G3038" s="37"/>
      <c r="H3038" s="37"/>
      <c r="I3038" s="37"/>
      <c r="J3038" s="37"/>
      <c r="K3038" s="37"/>
      <c r="L3038" s="37"/>
      <c r="M3038" s="37"/>
      <c r="N3038" s="37"/>
      <c r="O3038" s="37">
        <v>0</v>
      </c>
      <c r="P3038" s="37">
        <v>0</v>
      </c>
      <c r="Q3038" s="37">
        <v>0</v>
      </c>
      <c r="R3038" s="37"/>
      <c r="S3038" s="37"/>
    </row>
    <row r="3039" spans="2:19">
      <c r="B3039" s="6">
        <v>1931</v>
      </c>
      <c r="C3039" s="37"/>
      <c r="D3039" s="37"/>
      <c r="E3039" s="37"/>
      <c r="F3039" s="37"/>
      <c r="G3039" s="37"/>
      <c r="H3039" s="37"/>
      <c r="I3039" s="37"/>
      <c r="J3039" s="37"/>
      <c r="K3039" s="37"/>
      <c r="L3039" s="37"/>
      <c r="M3039" s="37"/>
      <c r="N3039" s="37"/>
      <c r="O3039" s="37">
        <v>0</v>
      </c>
      <c r="P3039" s="37">
        <v>0</v>
      </c>
      <c r="Q3039" s="37">
        <v>0</v>
      </c>
      <c r="R3039" s="37"/>
      <c r="S3039" s="37"/>
    </row>
    <row r="3040" spans="2:19">
      <c r="B3040" s="6">
        <v>1930</v>
      </c>
      <c r="C3040" s="37"/>
      <c r="D3040" s="37"/>
      <c r="E3040" s="37"/>
      <c r="F3040" s="37"/>
      <c r="G3040" s="37"/>
      <c r="H3040" s="37"/>
      <c r="I3040" s="37"/>
      <c r="J3040" s="37"/>
      <c r="K3040" s="37"/>
      <c r="L3040" s="37"/>
      <c r="M3040" s="37"/>
      <c r="N3040" s="37"/>
      <c r="O3040" s="37">
        <v>0</v>
      </c>
      <c r="P3040" s="37">
        <v>0</v>
      </c>
      <c r="Q3040" s="37">
        <v>0</v>
      </c>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3251355.3299999996</v>
      </c>
      <c r="P3041" s="11">
        <f>SUM(P2949:P3040)</f>
        <v>3273873.8199999994</v>
      </c>
      <c r="Q3041" s="11">
        <f>SUM(Q2949:Q3040)</f>
        <v>3326029.4999999995</v>
      </c>
      <c r="R3041" s="11">
        <f>SUM(R2948:R3040)</f>
        <v>0</v>
      </c>
      <c r="S3041" s="11">
        <f>SUM(S2948:S3040)</f>
        <v>2250104.15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v>0</v>
      </c>
    </row>
    <row r="3140" spans="1:19">
      <c r="B3140" s="6">
        <v>2020</v>
      </c>
      <c r="C3140" s="36"/>
      <c r="D3140" s="36"/>
      <c r="E3140" s="36"/>
      <c r="F3140" s="36"/>
      <c r="G3140" s="36"/>
      <c r="H3140" s="36"/>
      <c r="I3140" s="36"/>
      <c r="J3140" s="36"/>
      <c r="K3140" s="36"/>
      <c r="L3140" s="36"/>
      <c r="M3140" s="36"/>
      <c r="N3140" s="36"/>
      <c r="O3140" s="36"/>
      <c r="P3140" s="36"/>
      <c r="Q3140" s="37">
        <v>82710.399999999994</v>
      </c>
      <c r="R3140" s="37"/>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c r="S3142" s="37">
        <v>0</v>
      </c>
    </row>
    <row r="3143" spans="1:19">
      <c r="A3143" s="40"/>
      <c r="B3143" s="6">
        <v>2017</v>
      </c>
      <c r="C3143" s="36"/>
      <c r="D3143" s="36"/>
      <c r="E3143" s="36"/>
      <c r="F3143" s="36"/>
      <c r="G3143" s="36"/>
      <c r="H3143" s="36"/>
      <c r="I3143" s="36"/>
      <c r="J3143" s="36"/>
      <c r="K3143" s="36"/>
      <c r="L3143" s="36"/>
      <c r="M3143" s="36"/>
      <c r="N3143" s="37"/>
      <c r="O3143" s="37">
        <v>0</v>
      </c>
      <c r="P3143" s="37">
        <v>0</v>
      </c>
      <c r="Q3143" s="37">
        <v>0</v>
      </c>
      <c r="R3143" s="37"/>
      <c r="S3143" s="37">
        <v>14011.23</v>
      </c>
    </row>
    <row r="3144" spans="1:19">
      <c r="B3144" s="6">
        <v>2016</v>
      </c>
      <c r="C3144" s="36"/>
      <c r="D3144" s="36"/>
      <c r="E3144" s="36"/>
      <c r="F3144" s="36"/>
      <c r="G3144" s="36"/>
      <c r="H3144" s="36"/>
      <c r="I3144" s="36"/>
      <c r="J3144" s="36"/>
      <c r="K3144" s="36"/>
      <c r="L3144" s="36"/>
      <c r="M3144" s="37"/>
      <c r="N3144" s="37"/>
      <c r="O3144" s="37">
        <v>17607.43</v>
      </c>
      <c r="P3144" s="37">
        <v>17607.43</v>
      </c>
      <c r="Q3144" s="37">
        <v>17607.43</v>
      </c>
      <c r="R3144" s="37"/>
      <c r="S3144" s="37">
        <v>20204.04</v>
      </c>
    </row>
    <row r="3145" spans="1:19">
      <c r="B3145" s="6">
        <v>2015</v>
      </c>
      <c r="C3145" s="36"/>
      <c r="D3145" s="36"/>
      <c r="E3145" s="36"/>
      <c r="F3145" s="36"/>
      <c r="G3145" s="36"/>
      <c r="H3145" s="36"/>
      <c r="I3145" s="36"/>
      <c r="J3145" s="36"/>
      <c r="K3145" s="36"/>
      <c r="L3145" s="37"/>
      <c r="M3145" s="37"/>
      <c r="N3145" s="37"/>
      <c r="O3145" s="37">
        <v>0</v>
      </c>
      <c r="P3145" s="37">
        <v>0</v>
      </c>
      <c r="Q3145" s="37">
        <v>0</v>
      </c>
      <c r="R3145" s="37"/>
      <c r="S3145" s="37">
        <v>5139.8900000000003</v>
      </c>
    </row>
    <row r="3146" spans="1:19">
      <c r="B3146" s="6">
        <v>2014</v>
      </c>
      <c r="C3146" s="36"/>
      <c r="D3146" s="36"/>
      <c r="E3146" s="36"/>
      <c r="F3146" s="36"/>
      <c r="G3146" s="36"/>
      <c r="H3146" s="36"/>
      <c r="I3146" s="36"/>
      <c r="J3146" s="36"/>
      <c r="K3146" s="37"/>
      <c r="L3146" s="37"/>
      <c r="M3146" s="37"/>
      <c r="N3146" s="37"/>
      <c r="O3146" s="37">
        <v>3141.45</v>
      </c>
      <c r="P3146" s="37">
        <v>3141.45</v>
      </c>
      <c r="Q3146" s="37">
        <v>3141.45</v>
      </c>
      <c r="R3146" s="37"/>
      <c r="S3146" s="37">
        <v>5139.8900000000003</v>
      </c>
    </row>
    <row r="3147" spans="1:19">
      <c r="B3147" s="6">
        <v>2013</v>
      </c>
      <c r="C3147" s="36"/>
      <c r="D3147" s="36"/>
      <c r="E3147" s="36"/>
      <c r="F3147" s="36"/>
      <c r="G3147" s="36"/>
      <c r="H3147" s="36"/>
      <c r="I3147" s="36"/>
      <c r="J3147" s="37"/>
      <c r="K3147" s="37"/>
      <c r="L3147" s="37"/>
      <c r="M3147" s="37"/>
      <c r="N3147" s="37"/>
      <c r="O3147" s="37">
        <v>0</v>
      </c>
      <c r="P3147" s="37">
        <v>0</v>
      </c>
      <c r="Q3147" s="37">
        <v>0</v>
      </c>
      <c r="R3147" s="37"/>
      <c r="S3147" s="37">
        <v>0</v>
      </c>
    </row>
    <row r="3148" spans="1:19">
      <c r="B3148" s="6">
        <v>2012</v>
      </c>
      <c r="C3148" s="36"/>
      <c r="D3148" s="36"/>
      <c r="E3148" s="36"/>
      <c r="F3148" s="36"/>
      <c r="G3148" s="36"/>
      <c r="H3148" s="36"/>
      <c r="I3148" s="37"/>
      <c r="J3148" s="37"/>
      <c r="K3148" s="37"/>
      <c r="L3148" s="37"/>
      <c r="M3148" s="37"/>
      <c r="N3148" s="37"/>
      <c r="O3148" s="37">
        <v>5433.28</v>
      </c>
      <c r="P3148" s="37">
        <v>5433.28</v>
      </c>
      <c r="Q3148" s="37">
        <v>5433.28</v>
      </c>
      <c r="R3148" s="37"/>
      <c r="S3148" s="37">
        <v>7156.1</v>
      </c>
    </row>
    <row r="3149" spans="1:19">
      <c r="B3149" s="6">
        <v>2011</v>
      </c>
      <c r="C3149" s="36"/>
      <c r="D3149" s="36"/>
      <c r="E3149" s="36"/>
      <c r="F3149" s="36"/>
      <c r="G3149" s="36"/>
      <c r="H3149" s="37"/>
      <c r="I3149" s="37"/>
      <c r="J3149" s="37"/>
      <c r="K3149" s="37"/>
      <c r="L3149" s="37"/>
      <c r="M3149" s="37"/>
      <c r="N3149" s="37"/>
      <c r="O3149" s="37">
        <v>0</v>
      </c>
      <c r="P3149" s="37">
        <v>0</v>
      </c>
      <c r="Q3149" s="37">
        <v>0</v>
      </c>
      <c r="R3149" s="37"/>
      <c r="S3149" s="37">
        <v>0</v>
      </c>
    </row>
    <row r="3150" spans="1:19">
      <c r="B3150" s="6">
        <v>2010</v>
      </c>
      <c r="C3150" s="36"/>
      <c r="D3150" s="36"/>
      <c r="E3150" s="36"/>
      <c r="F3150" s="36"/>
      <c r="G3150" s="37"/>
      <c r="H3150" s="37"/>
      <c r="I3150" s="37"/>
      <c r="J3150" s="37"/>
      <c r="K3150" s="37"/>
      <c r="L3150" s="37"/>
      <c r="M3150" s="37"/>
      <c r="N3150" s="37"/>
      <c r="O3150" s="37">
        <v>0</v>
      </c>
      <c r="P3150" s="37">
        <v>0</v>
      </c>
      <c r="Q3150" s="37">
        <v>0</v>
      </c>
      <c r="R3150" s="37"/>
      <c r="S3150" s="37">
        <v>0</v>
      </c>
    </row>
    <row r="3151" spans="1:19">
      <c r="B3151" s="6">
        <v>2009</v>
      </c>
      <c r="C3151" s="36"/>
      <c r="D3151" s="36"/>
      <c r="E3151" s="36"/>
      <c r="F3151" s="37"/>
      <c r="G3151" s="37"/>
      <c r="H3151" s="37"/>
      <c r="I3151" s="37"/>
      <c r="J3151" s="37"/>
      <c r="K3151" s="37"/>
      <c r="L3151" s="37"/>
      <c r="M3151" s="37"/>
      <c r="N3151" s="37"/>
      <c r="O3151" s="37">
        <v>16481.990000000002</v>
      </c>
      <c r="P3151" s="37">
        <v>16481.990000000002</v>
      </c>
      <c r="Q3151" s="37">
        <v>16481.990000000002</v>
      </c>
      <c r="R3151" s="37"/>
      <c r="S3151" s="37">
        <v>0</v>
      </c>
    </row>
    <row r="3152" spans="1:19">
      <c r="B3152" s="6">
        <v>2008</v>
      </c>
      <c r="C3152" s="36"/>
      <c r="D3152" s="36"/>
      <c r="E3152" s="37"/>
      <c r="F3152" s="37"/>
      <c r="G3152" s="37"/>
      <c r="H3152" s="37"/>
      <c r="I3152" s="37"/>
      <c r="J3152" s="37"/>
      <c r="K3152" s="37"/>
      <c r="L3152" s="37"/>
      <c r="M3152" s="37"/>
      <c r="N3152" s="37"/>
      <c r="O3152" s="37">
        <v>0</v>
      </c>
      <c r="P3152" s="37">
        <v>0</v>
      </c>
      <c r="Q3152" s="37">
        <v>0</v>
      </c>
      <c r="R3152" s="37"/>
      <c r="S3152" s="37">
        <v>0</v>
      </c>
    </row>
    <row r="3153" spans="2:19">
      <c r="B3153" s="6">
        <v>2007</v>
      </c>
      <c r="C3153" s="36"/>
      <c r="D3153" s="37"/>
      <c r="E3153" s="37"/>
      <c r="F3153" s="37"/>
      <c r="G3153" s="37"/>
      <c r="H3153" s="37"/>
      <c r="I3153" s="37"/>
      <c r="J3153" s="37"/>
      <c r="K3153" s="37"/>
      <c r="L3153" s="37"/>
      <c r="M3153" s="37"/>
      <c r="N3153" s="37"/>
      <c r="O3153" s="37">
        <v>0</v>
      </c>
      <c r="P3153" s="37">
        <v>0</v>
      </c>
      <c r="Q3153" s="37">
        <v>0</v>
      </c>
      <c r="R3153" s="37"/>
      <c r="S3153" s="37">
        <v>0</v>
      </c>
    </row>
    <row r="3154" spans="2:19">
      <c r="B3154" s="6">
        <v>2006</v>
      </c>
      <c r="C3154" s="37"/>
      <c r="D3154" s="37"/>
      <c r="E3154" s="37"/>
      <c r="F3154" s="37"/>
      <c r="G3154" s="37"/>
      <c r="H3154" s="37"/>
      <c r="I3154" s="37"/>
      <c r="J3154" s="37"/>
      <c r="K3154" s="37"/>
      <c r="L3154" s="37"/>
      <c r="M3154" s="37"/>
      <c r="N3154" s="37"/>
      <c r="O3154" s="37">
        <v>4530</v>
      </c>
      <c r="P3154" s="37">
        <v>4530</v>
      </c>
      <c r="Q3154" s="37">
        <v>4530</v>
      </c>
      <c r="R3154" s="37"/>
      <c r="S3154" s="37">
        <v>0</v>
      </c>
    </row>
    <row r="3155" spans="2:19">
      <c r="B3155" s="6">
        <v>2005</v>
      </c>
      <c r="C3155" s="37"/>
      <c r="D3155" s="37"/>
      <c r="E3155" s="37"/>
      <c r="F3155" s="37"/>
      <c r="G3155" s="37"/>
      <c r="H3155" s="37"/>
      <c r="I3155" s="37"/>
      <c r="J3155" s="37"/>
      <c r="K3155" s="37"/>
      <c r="L3155" s="37"/>
      <c r="M3155" s="37"/>
      <c r="N3155" s="37"/>
      <c r="O3155" s="37">
        <v>4694.2</v>
      </c>
      <c r="P3155" s="37">
        <v>4694.2</v>
      </c>
      <c r="Q3155" s="37">
        <v>4694.2</v>
      </c>
      <c r="R3155" s="37"/>
      <c r="S3155" s="37">
        <v>0</v>
      </c>
    </row>
    <row r="3156" spans="2:19">
      <c r="B3156" s="6">
        <v>2004</v>
      </c>
      <c r="C3156" s="37"/>
      <c r="D3156" s="37"/>
      <c r="E3156" s="37"/>
      <c r="F3156" s="37"/>
      <c r="G3156" s="37"/>
      <c r="H3156" s="37"/>
      <c r="I3156" s="37"/>
      <c r="J3156" s="37"/>
      <c r="K3156" s="37"/>
      <c r="L3156" s="37"/>
      <c r="M3156" s="37"/>
      <c r="N3156" s="37"/>
      <c r="O3156" s="37">
        <v>0</v>
      </c>
      <c r="P3156" s="37">
        <v>0</v>
      </c>
      <c r="Q3156" s="37">
        <v>0</v>
      </c>
      <c r="R3156" s="37"/>
      <c r="S3156" s="37">
        <v>0</v>
      </c>
    </row>
    <row r="3157" spans="2:19">
      <c r="B3157" s="6">
        <v>2003</v>
      </c>
      <c r="C3157" s="37"/>
      <c r="D3157" s="37"/>
      <c r="E3157" s="37"/>
      <c r="F3157" s="37"/>
      <c r="G3157" s="37"/>
      <c r="H3157" s="37"/>
      <c r="I3157" s="37"/>
      <c r="J3157" s="37"/>
      <c r="K3157" s="37"/>
      <c r="L3157" s="37"/>
      <c r="M3157" s="37"/>
      <c r="N3157" s="37"/>
      <c r="O3157" s="37">
        <v>9074.18</v>
      </c>
      <c r="P3157" s="37">
        <v>9074.18</v>
      </c>
      <c r="Q3157" s="37">
        <v>9074.18</v>
      </c>
      <c r="R3157" s="37"/>
      <c r="S3157" s="37">
        <v>0</v>
      </c>
    </row>
    <row r="3158" spans="2:19">
      <c r="B3158" s="6">
        <v>2002</v>
      </c>
      <c r="C3158" s="37"/>
      <c r="D3158" s="37"/>
      <c r="E3158" s="37"/>
      <c r="F3158" s="37"/>
      <c r="G3158" s="37"/>
      <c r="H3158" s="37"/>
      <c r="I3158" s="37"/>
      <c r="J3158" s="37"/>
      <c r="K3158" s="37"/>
      <c r="L3158" s="37"/>
      <c r="M3158" s="37"/>
      <c r="N3158" s="37"/>
      <c r="O3158" s="37">
        <v>4624.18</v>
      </c>
      <c r="P3158" s="37">
        <v>4624.18</v>
      </c>
      <c r="Q3158" s="37">
        <v>4624.18</v>
      </c>
      <c r="R3158" s="37"/>
      <c r="S3158" s="37">
        <v>8524.76</v>
      </c>
    </row>
    <row r="3159" spans="2:19">
      <c r="B3159" s="6">
        <v>2001</v>
      </c>
      <c r="C3159" s="37"/>
      <c r="D3159" s="37"/>
      <c r="E3159" s="37"/>
      <c r="F3159" s="37"/>
      <c r="G3159" s="37"/>
      <c r="H3159" s="37"/>
      <c r="I3159" s="37"/>
      <c r="J3159" s="37"/>
      <c r="K3159" s="37"/>
      <c r="L3159" s="37"/>
      <c r="M3159" s="37"/>
      <c r="N3159" s="37"/>
      <c r="O3159" s="37">
        <v>15807.9</v>
      </c>
      <c r="P3159" s="37">
        <v>15807.9</v>
      </c>
      <c r="Q3159" s="37">
        <v>15807.9</v>
      </c>
      <c r="R3159" s="37"/>
      <c r="S3159" s="37">
        <v>0</v>
      </c>
    </row>
    <row r="3160" spans="2:19">
      <c r="B3160" s="6">
        <v>2000</v>
      </c>
      <c r="C3160" s="37"/>
      <c r="D3160" s="37"/>
      <c r="E3160" s="37"/>
      <c r="F3160" s="37"/>
      <c r="G3160" s="37"/>
      <c r="H3160" s="37"/>
      <c r="I3160" s="37"/>
      <c r="J3160" s="37"/>
      <c r="K3160" s="37"/>
      <c r="L3160" s="37"/>
      <c r="M3160" s="37"/>
      <c r="N3160" s="37"/>
      <c r="O3160" s="37">
        <v>0</v>
      </c>
      <c r="P3160" s="37">
        <v>0</v>
      </c>
      <c r="Q3160" s="37">
        <v>0</v>
      </c>
      <c r="R3160" s="37"/>
      <c r="S3160" s="37">
        <v>0</v>
      </c>
    </row>
    <row r="3161" spans="2:19">
      <c r="B3161" s="6">
        <v>1999</v>
      </c>
      <c r="C3161" s="37"/>
      <c r="D3161" s="37"/>
      <c r="E3161" s="37"/>
      <c r="F3161" s="37"/>
      <c r="G3161" s="37"/>
      <c r="H3161" s="37"/>
      <c r="I3161" s="37"/>
      <c r="J3161" s="37"/>
      <c r="K3161" s="37"/>
      <c r="L3161" s="37"/>
      <c r="M3161" s="37"/>
      <c r="N3161" s="37"/>
      <c r="O3161" s="37">
        <v>78962.450000000012</v>
      </c>
      <c r="P3161" s="37">
        <v>78962.450000000012</v>
      </c>
      <c r="Q3161" s="37">
        <v>78962.450000000012</v>
      </c>
      <c r="R3161" s="37"/>
      <c r="S3161" s="37">
        <v>10462.67</v>
      </c>
    </row>
    <row r="3162" spans="2:19">
      <c r="B3162" s="6">
        <v>1998</v>
      </c>
      <c r="C3162" s="37"/>
      <c r="D3162" s="37"/>
      <c r="E3162" s="37"/>
      <c r="F3162" s="37"/>
      <c r="G3162" s="37"/>
      <c r="H3162" s="37"/>
      <c r="I3162" s="37"/>
      <c r="J3162" s="37"/>
      <c r="K3162" s="37"/>
      <c r="L3162" s="37"/>
      <c r="M3162" s="37"/>
      <c r="N3162" s="37"/>
      <c r="O3162" s="37">
        <v>3758</v>
      </c>
      <c r="P3162" s="37">
        <v>3758</v>
      </c>
      <c r="Q3162" s="37">
        <v>3758</v>
      </c>
      <c r="R3162" s="37"/>
      <c r="S3162" s="37">
        <v>0</v>
      </c>
    </row>
    <row r="3163" spans="2:19">
      <c r="B3163" s="6">
        <v>1997</v>
      </c>
      <c r="C3163" s="37"/>
      <c r="D3163" s="37"/>
      <c r="E3163" s="37"/>
      <c r="F3163" s="37"/>
      <c r="G3163" s="37"/>
      <c r="H3163" s="37"/>
      <c r="I3163" s="37"/>
      <c r="J3163" s="37"/>
      <c r="K3163" s="37"/>
      <c r="L3163" s="37"/>
      <c r="M3163" s="37"/>
      <c r="N3163" s="37"/>
      <c r="O3163" s="37">
        <v>0</v>
      </c>
      <c r="P3163" s="37">
        <v>0</v>
      </c>
      <c r="Q3163" s="37">
        <v>0</v>
      </c>
      <c r="R3163" s="37"/>
      <c r="S3163" s="37">
        <v>0</v>
      </c>
    </row>
    <row r="3164" spans="2:19">
      <c r="B3164" s="6">
        <v>1996</v>
      </c>
      <c r="C3164" s="37"/>
      <c r="D3164" s="37"/>
      <c r="E3164" s="37"/>
      <c r="F3164" s="37"/>
      <c r="G3164" s="37"/>
      <c r="H3164" s="37"/>
      <c r="I3164" s="37"/>
      <c r="J3164" s="37"/>
      <c r="K3164" s="37"/>
      <c r="L3164" s="37"/>
      <c r="M3164" s="37"/>
      <c r="N3164" s="37"/>
      <c r="O3164" s="37">
        <v>4066.77</v>
      </c>
      <c r="P3164" s="37">
        <v>4066.77</v>
      </c>
      <c r="Q3164" s="37">
        <v>4066.77</v>
      </c>
      <c r="R3164" s="37"/>
      <c r="S3164" s="37">
        <v>0</v>
      </c>
    </row>
    <row r="3165" spans="2:19">
      <c r="B3165" s="6">
        <v>1995</v>
      </c>
      <c r="C3165" s="37"/>
      <c r="D3165" s="37"/>
      <c r="E3165" s="37"/>
      <c r="F3165" s="37"/>
      <c r="G3165" s="37"/>
      <c r="H3165" s="37"/>
      <c r="I3165" s="37"/>
      <c r="J3165" s="37"/>
      <c r="K3165" s="37"/>
      <c r="L3165" s="37"/>
      <c r="M3165" s="37"/>
      <c r="N3165" s="37"/>
      <c r="O3165" s="37">
        <v>4066.77</v>
      </c>
      <c r="P3165" s="37">
        <v>4066.77</v>
      </c>
      <c r="Q3165" s="37">
        <v>4066.77</v>
      </c>
      <c r="R3165" s="37"/>
      <c r="S3165" s="37">
        <v>0</v>
      </c>
    </row>
    <row r="3166" spans="2:19">
      <c r="B3166" s="6">
        <v>1994</v>
      </c>
      <c r="C3166" s="37"/>
      <c r="D3166" s="37"/>
      <c r="E3166" s="37"/>
      <c r="F3166" s="37"/>
      <c r="G3166" s="37"/>
      <c r="H3166" s="37"/>
      <c r="I3166" s="37"/>
      <c r="J3166" s="37"/>
      <c r="K3166" s="37"/>
      <c r="L3166" s="37"/>
      <c r="M3166" s="37"/>
      <c r="N3166" s="37"/>
      <c r="O3166" s="37">
        <v>4235.54</v>
      </c>
      <c r="P3166" s="37">
        <v>4235.54</v>
      </c>
      <c r="Q3166" s="37">
        <v>4235.54</v>
      </c>
      <c r="R3166" s="37"/>
      <c r="S3166" s="37">
        <v>4235.54</v>
      </c>
    </row>
    <row r="3167" spans="2:19">
      <c r="B3167" s="6">
        <v>1993</v>
      </c>
      <c r="C3167" s="37"/>
      <c r="D3167" s="37"/>
      <c r="E3167" s="37"/>
      <c r="F3167" s="37"/>
      <c r="G3167" s="37"/>
      <c r="H3167" s="37"/>
      <c r="I3167" s="37"/>
      <c r="J3167" s="37"/>
      <c r="K3167" s="37"/>
      <c r="L3167" s="37"/>
      <c r="M3167" s="37"/>
      <c r="N3167" s="37"/>
      <c r="O3167" s="37">
        <v>0</v>
      </c>
      <c r="P3167" s="37">
        <v>0</v>
      </c>
      <c r="Q3167" s="37">
        <v>0</v>
      </c>
      <c r="R3167" s="37"/>
      <c r="S3167" s="37">
        <v>0</v>
      </c>
    </row>
    <row r="3168" spans="2:19">
      <c r="B3168" s="6">
        <v>1992</v>
      </c>
      <c r="C3168" s="37"/>
      <c r="D3168" s="37"/>
      <c r="E3168" s="37"/>
      <c r="F3168" s="37"/>
      <c r="G3168" s="37"/>
      <c r="H3168" s="37"/>
      <c r="I3168" s="37"/>
      <c r="J3168" s="37"/>
      <c r="K3168" s="37"/>
      <c r="L3168" s="37"/>
      <c r="M3168" s="37"/>
      <c r="N3168" s="37"/>
      <c r="O3168" s="37">
        <v>0</v>
      </c>
      <c r="P3168" s="37">
        <v>0</v>
      </c>
      <c r="Q3168" s="37">
        <v>0</v>
      </c>
      <c r="R3168" s="37"/>
      <c r="S3168" s="37">
        <v>0</v>
      </c>
    </row>
    <row r="3169" spans="2:19">
      <c r="B3169" s="6">
        <v>1991</v>
      </c>
      <c r="C3169" s="37"/>
      <c r="D3169" s="37"/>
      <c r="E3169" s="37"/>
      <c r="F3169" s="37"/>
      <c r="G3169" s="37"/>
      <c r="H3169" s="37"/>
      <c r="I3169" s="37"/>
      <c r="J3169" s="37"/>
      <c r="K3169" s="37"/>
      <c r="L3169" s="37"/>
      <c r="M3169" s="37"/>
      <c r="N3169" s="37"/>
      <c r="O3169" s="37">
        <v>3569.42</v>
      </c>
      <c r="P3169" s="37">
        <v>3569.42</v>
      </c>
      <c r="Q3169" s="37">
        <v>3569.42</v>
      </c>
      <c r="R3169" s="37"/>
      <c r="S3169" s="37">
        <v>23163.21</v>
      </c>
    </row>
    <row r="3170" spans="2:19">
      <c r="B3170" s="6">
        <v>1990</v>
      </c>
      <c r="C3170" s="37"/>
      <c r="D3170" s="37"/>
      <c r="E3170" s="37"/>
      <c r="F3170" s="37"/>
      <c r="G3170" s="37"/>
      <c r="H3170" s="37"/>
      <c r="I3170" s="37"/>
      <c r="J3170" s="37"/>
      <c r="K3170" s="37"/>
      <c r="L3170" s="37"/>
      <c r="M3170" s="37"/>
      <c r="N3170" s="37"/>
      <c r="O3170" s="37">
        <v>26928.449999999997</v>
      </c>
      <c r="P3170" s="37">
        <v>26928.449999999997</v>
      </c>
      <c r="Q3170" s="37">
        <v>26928.449999999997</v>
      </c>
      <c r="R3170" s="37"/>
      <c r="S3170" s="37">
        <v>4444.8599999999997</v>
      </c>
    </row>
    <row r="3171" spans="2:19">
      <c r="B3171" s="6">
        <v>1989</v>
      </c>
      <c r="C3171" s="37"/>
      <c r="D3171" s="37"/>
      <c r="E3171" s="37"/>
      <c r="F3171" s="37"/>
      <c r="G3171" s="37"/>
      <c r="H3171" s="37"/>
      <c r="I3171" s="37"/>
      <c r="J3171" s="37"/>
      <c r="K3171" s="37"/>
      <c r="L3171" s="37"/>
      <c r="M3171" s="37"/>
      <c r="N3171" s="37"/>
      <c r="O3171" s="37">
        <v>11685.84</v>
      </c>
      <c r="P3171" s="37">
        <v>11685.84</v>
      </c>
      <c r="Q3171" s="37">
        <v>11685.84</v>
      </c>
      <c r="R3171" s="37"/>
      <c r="S3171" s="37">
        <v>3947.57</v>
      </c>
    </row>
    <row r="3172" spans="2:19">
      <c r="B3172" s="6">
        <v>1988</v>
      </c>
      <c r="C3172" s="37"/>
      <c r="D3172" s="37"/>
      <c r="E3172" s="37"/>
      <c r="F3172" s="37"/>
      <c r="G3172" s="37"/>
      <c r="H3172" s="37"/>
      <c r="I3172" s="37"/>
      <c r="J3172" s="37"/>
      <c r="K3172" s="37"/>
      <c r="L3172" s="37"/>
      <c r="M3172" s="37"/>
      <c r="N3172" s="37"/>
      <c r="O3172" s="37">
        <v>4217.93</v>
      </c>
      <c r="P3172" s="37">
        <v>4217.93</v>
      </c>
      <c r="Q3172" s="37">
        <v>4217.93</v>
      </c>
      <c r="R3172" s="37"/>
      <c r="S3172" s="37">
        <v>0</v>
      </c>
    </row>
    <row r="3173" spans="2:19">
      <c r="B3173" s="6">
        <v>1987</v>
      </c>
      <c r="C3173" s="37"/>
      <c r="D3173" s="37"/>
      <c r="E3173" s="37"/>
      <c r="F3173" s="37"/>
      <c r="G3173" s="37"/>
      <c r="H3173" s="37"/>
      <c r="I3173" s="37"/>
      <c r="J3173" s="37"/>
      <c r="K3173" s="37"/>
      <c r="L3173" s="37"/>
      <c r="M3173" s="37"/>
      <c r="N3173" s="37"/>
      <c r="O3173" s="37">
        <v>0</v>
      </c>
      <c r="P3173" s="37">
        <v>0</v>
      </c>
      <c r="Q3173" s="37">
        <v>0</v>
      </c>
      <c r="R3173" s="37"/>
      <c r="S3173" s="37">
        <v>0</v>
      </c>
    </row>
    <row r="3174" spans="2:19">
      <c r="B3174" s="6">
        <v>1986</v>
      </c>
      <c r="C3174" s="37"/>
      <c r="D3174" s="37"/>
      <c r="E3174" s="37"/>
      <c r="F3174" s="37"/>
      <c r="G3174" s="37"/>
      <c r="H3174" s="37"/>
      <c r="I3174" s="37"/>
      <c r="J3174" s="37"/>
      <c r="K3174" s="37"/>
      <c r="L3174" s="37"/>
      <c r="M3174" s="37"/>
      <c r="N3174" s="37"/>
      <c r="O3174" s="37">
        <v>3130.13</v>
      </c>
      <c r="P3174" s="37">
        <v>3130.13</v>
      </c>
      <c r="Q3174" s="37">
        <v>3130.13</v>
      </c>
      <c r="R3174" s="37"/>
      <c r="S3174" s="37">
        <v>3130.13</v>
      </c>
    </row>
    <row r="3175" spans="2:19">
      <c r="B3175" s="6">
        <v>1985</v>
      </c>
      <c r="C3175" s="37"/>
      <c r="D3175" s="37"/>
      <c r="E3175" s="37"/>
      <c r="F3175" s="37"/>
      <c r="G3175" s="37"/>
      <c r="H3175" s="37"/>
      <c r="I3175" s="37"/>
      <c r="J3175" s="37"/>
      <c r="K3175" s="37"/>
      <c r="L3175" s="37"/>
      <c r="M3175" s="37"/>
      <c r="N3175" s="37"/>
      <c r="O3175" s="37">
        <v>10705.289999999999</v>
      </c>
      <c r="P3175" s="37">
        <v>10705.289999999999</v>
      </c>
      <c r="Q3175" s="37">
        <v>10705.289999999999</v>
      </c>
      <c r="R3175" s="37"/>
      <c r="S3175" s="37">
        <v>8618.1299999999992</v>
      </c>
    </row>
    <row r="3176" spans="2:19">
      <c r="B3176" s="6">
        <v>1984</v>
      </c>
      <c r="C3176" s="37"/>
      <c r="D3176" s="37"/>
      <c r="E3176" s="37"/>
      <c r="F3176" s="37"/>
      <c r="G3176" s="37"/>
      <c r="H3176" s="37"/>
      <c r="I3176" s="37"/>
      <c r="J3176" s="37"/>
      <c r="K3176" s="37"/>
      <c r="L3176" s="37"/>
      <c r="M3176" s="37"/>
      <c r="N3176" s="37"/>
      <c r="O3176" s="37">
        <v>9850.4599999999991</v>
      </c>
      <c r="P3176" s="37">
        <v>9850.4599999999991</v>
      </c>
      <c r="Q3176" s="37">
        <v>9850.4599999999991</v>
      </c>
      <c r="R3176" s="37"/>
      <c r="S3176" s="37">
        <v>0</v>
      </c>
    </row>
    <row r="3177" spans="2:19">
      <c r="B3177" s="6">
        <v>1983</v>
      </c>
      <c r="C3177" s="37"/>
      <c r="D3177" s="37"/>
      <c r="E3177" s="37"/>
      <c r="F3177" s="37"/>
      <c r="G3177" s="37"/>
      <c r="H3177" s="37"/>
      <c r="I3177" s="37"/>
      <c r="J3177" s="37"/>
      <c r="K3177" s="37"/>
      <c r="L3177" s="37"/>
      <c r="M3177" s="37"/>
      <c r="N3177" s="37"/>
      <c r="O3177" s="37">
        <v>3856.54</v>
      </c>
      <c r="P3177" s="37">
        <v>3856.54</v>
      </c>
      <c r="Q3177" s="37">
        <v>3856.54</v>
      </c>
      <c r="R3177" s="37"/>
      <c r="S3177" s="37">
        <v>0</v>
      </c>
    </row>
    <row r="3178" spans="2:19">
      <c r="B3178" s="6">
        <v>1982</v>
      </c>
      <c r="C3178" s="37"/>
      <c r="D3178" s="37"/>
      <c r="E3178" s="37"/>
      <c r="F3178" s="37"/>
      <c r="G3178" s="37"/>
      <c r="H3178" s="37"/>
      <c r="I3178" s="37"/>
      <c r="J3178" s="37"/>
      <c r="K3178" s="37"/>
      <c r="L3178" s="37"/>
      <c r="M3178" s="37"/>
      <c r="N3178" s="37"/>
      <c r="O3178" s="37">
        <v>8182.93</v>
      </c>
      <c r="P3178" s="37">
        <v>8182.93</v>
      </c>
      <c r="Q3178" s="37">
        <v>8182.93</v>
      </c>
      <c r="R3178" s="37"/>
      <c r="S3178" s="37">
        <v>3500.65</v>
      </c>
    </row>
    <row r="3179" spans="2:19">
      <c r="B3179" s="6">
        <v>1981</v>
      </c>
      <c r="C3179" s="37"/>
      <c r="D3179" s="37"/>
      <c r="E3179" s="37"/>
      <c r="F3179" s="37"/>
      <c r="G3179" s="37"/>
      <c r="H3179" s="37"/>
      <c r="I3179" s="37"/>
      <c r="J3179" s="37"/>
      <c r="K3179" s="37"/>
      <c r="L3179" s="37"/>
      <c r="M3179" s="37"/>
      <c r="N3179" s="37"/>
      <c r="O3179" s="37">
        <v>0</v>
      </c>
      <c r="P3179" s="37">
        <v>0</v>
      </c>
      <c r="Q3179" s="37">
        <v>0</v>
      </c>
      <c r="R3179" s="37"/>
      <c r="S3179" s="37">
        <v>0</v>
      </c>
    </row>
    <row r="3180" spans="2:19">
      <c r="B3180" s="6">
        <v>1980</v>
      </c>
      <c r="C3180" s="37"/>
      <c r="D3180" s="37"/>
      <c r="E3180" s="37"/>
      <c r="F3180" s="37"/>
      <c r="G3180" s="37"/>
      <c r="H3180" s="37"/>
      <c r="I3180" s="37"/>
      <c r="J3180" s="37"/>
      <c r="K3180" s="37"/>
      <c r="L3180" s="37"/>
      <c r="M3180" s="37"/>
      <c r="N3180" s="37"/>
      <c r="O3180" s="37">
        <v>2192.88</v>
      </c>
      <c r="P3180" s="37">
        <v>2192.88</v>
      </c>
      <c r="Q3180" s="37">
        <v>2192.88</v>
      </c>
      <c r="R3180" s="37"/>
      <c r="S3180" s="37">
        <v>7559.3899999999994</v>
      </c>
    </row>
    <row r="3181" spans="2:19">
      <c r="B3181" s="6">
        <v>1979</v>
      </c>
      <c r="C3181" s="37"/>
      <c r="D3181" s="37"/>
      <c r="E3181" s="37"/>
      <c r="F3181" s="37"/>
      <c r="G3181" s="37"/>
      <c r="H3181" s="37"/>
      <c r="I3181" s="37"/>
      <c r="J3181" s="37"/>
      <c r="K3181" s="37"/>
      <c r="L3181" s="37"/>
      <c r="M3181" s="37"/>
      <c r="N3181" s="37"/>
      <c r="O3181" s="37">
        <v>9534.99</v>
      </c>
      <c r="P3181" s="37">
        <v>9534.99</v>
      </c>
      <c r="Q3181" s="37">
        <v>9534.99</v>
      </c>
      <c r="R3181" s="37"/>
      <c r="S3181" s="37">
        <v>3184.36</v>
      </c>
    </row>
    <row r="3182" spans="2:19">
      <c r="B3182" s="6">
        <v>1978</v>
      </c>
      <c r="C3182" s="37"/>
      <c r="D3182" s="37"/>
      <c r="E3182" s="37"/>
      <c r="F3182" s="37"/>
      <c r="G3182" s="37"/>
      <c r="H3182" s="37"/>
      <c r="I3182" s="37"/>
      <c r="J3182" s="37"/>
      <c r="K3182" s="37"/>
      <c r="L3182" s="37"/>
      <c r="M3182" s="37"/>
      <c r="N3182" s="37"/>
      <c r="O3182" s="37">
        <v>5926.57</v>
      </c>
      <c r="P3182" s="37">
        <v>5926.57</v>
      </c>
      <c r="Q3182" s="37">
        <v>5926.57</v>
      </c>
      <c r="R3182" s="37"/>
      <c r="S3182" s="37">
        <v>4110.2700000000004</v>
      </c>
    </row>
    <row r="3183" spans="2:19">
      <c r="B3183" s="6">
        <v>1977</v>
      </c>
      <c r="C3183" s="37"/>
      <c r="D3183" s="37"/>
      <c r="E3183" s="37"/>
      <c r="F3183" s="37"/>
      <c r="G3183" s="37"/>
      <c r="H3183" s="37"/>
      <c r="I3183" s="37"/>
      <c r="J3183" s="37"/>
      <c r="K3183" s="37"/>
      <c r="L3183" s="37"/>
      <c r="M3183" s="37"/>
      <c r="N3183" s="37"/>
      <c r="O3183" s="37">
        <v>0</v>
      </c>
      <c r="P3183" s="37">
        <v>0</v>
      </c>
      <c r="Q3183" s="37">
        <v>0</v>
      </c>
      <c r="R3183" s="37"/>
      <c r="S3183" s="37">
        <v>3199.92</v>
      </c>
    </row>
    <row r="3184" spans="2:19">
      <c r="B3184" s="6">
        <v>1976</v>
      </c>
      <c r="C3184" s="37"/>
      <c r="D3184" s="37"/>
      <c r="E3184" s="37"/>
      <c r="F3184" s="37"/>
      <c r="G3184" s="37"/>
      <c r="H3184" s="37"/>
      <c r="I3184" s="37"/>
      <c r="J3184" s="37"/>
      <c r="K3184" s="37"/>
      <c r="L3184" s="37"/>
      <c r="M3184" s="37"/>
      <c r="N3184" s="37"/>
      <c r="O3184" s="37">
        <v>5964.22</v>
      </c>
      <c r="P3184" s="37">
        <v>5964.22</v>
      </c>
      <c r="Q3184" s="37">
        <v>5964.22</v>
      </c>
      <c r="R3184" s="37"/>
      <c r="S3184" s="37">
        <v>0</v>
      </c>
    </row>
    <row r="3185" spans="2:19">
      <c r="B3185" s="6">
        <v>1975</v>
      </c>
      <c r="C3185" s="37"/>
      <c r="D3185" s="37"/>
      <c r="E3185" s="37"/>
      <c r="F3185" s="37"/>
      <c r="G3185" s="37"/>
      <c r="H3185" s="37"/>
      <c r="I3185" s="37"/>
      <c r="J3185" s="37"/>
      <c r="K3185" s="37"/>
      <c r="L3185" s="37"/>
      <c r="M3185" s="37"/>
      <c r="N3185" s="37"/>
      <c r="O3185" s="37">
        <v>0</v>
      </c>
      <c r="P3185" s="37">
        <v>0</v>
      </c>
      <c r="Q3185" s="37">
        <v>0</v>
      </c>
      <c r="R3185" s="37"/>
      <c r="S3185" s="37">
        <v>0</v>
      </c>
    </row>
    <row r="3186" spans="2:19">
      <c r="B3186" s="6">
        <v>1974</v>
      </c>
      <c r="C3186" s="37"/>
      <c r="D3186" s="37"/>
      <c r="E3186" s="37"/>
      <c r="F3186" s="37"/>
      <c r="G3186" s="37"/>
      <c r="H3186" s="37"/>
      <c r="I3186" s="37"/>
      <c r="J3186" s="37"/>
      <c r="K3186" s="37"/>
      <c r="L3186" s="37"/>
      <c r="M3186" s="37"/>
      <c r="N3186" s="37"/>
      <c r="O3186" s="37">
        <v>7142.94</v>
      </c>
      <c r="P3186" s="37">
        <v>7142.94</v>
      </c>
      <c r="Q3186" s="37">
        <v>7142.94</v>
      </c>
      <c r="R3186" s="37"/>
      <c r="S3186" s="37">
        <v>5340.91</v>
      </c>
    </row>
    <row r="3187" spans="2:19">
      <c r="B3187" s="6">
        <v>1973</v>
      </c>
      <c r="C3187" s="37"/>
      <c r="D3187" s="37"/>
      <c r="E3187" s="37"/>
      <c r="F3187" s="37"/>
      <c r="G3187" s="37"/>
      <c r="H3187" s="37"/>
      <c r="I3187" s="37"/>
      <c r="J3187" s="37"/>
      <c r="K3187" s="37"/>
      <c r="L3187" s="37"/>
      <c r="M3187" s="37"/>
      <c r="N3187" s="37"/>
      <c r="O3187" s="37">
        <v>9465.7800000000007</v>
      </c>
      <c r="P3187" s="37">
        <v>9465.7800000000007</v>
      </c>
      <c r="Q3187" s="37">
        <v>9465.7800000000007</v>
      </c>
      <c r="R3187" s="37"/>
      <c r="S3187" s="37">
        <v>2562.0500000000002</v>
      </c>
    </row>
    <row r="3188" spans="2:19">
      <c r="B3188" s="6">
        <v>1972</v>
      </c>
      <c r="C3188" s="37"/>
      <c r="D3188" s="37"/>
      <c r="E3188" s="37"/>
      <c r="F3188" s="37"/>
      <c r="G3188" s="37"/>
      <c r="H3188" s="37"/>
      <c r="I3188" s="37"/>
      <c r="J3188" s="37"/>
      <c r="K3188" s="37"/>
      <c r="L3188" s="37"/>
      <c r="M3188" s="37"/>
      <c r="N3188" s="37"/>
      <c r="O3188" s="37">
        <v>0</v>
      </c>
      <c r="P3188" s="37">
        <v>0</v>
      </c>
      <c r="Q3188" s="37">
        <v>0</v>
      </c>
      <c r="R3188" s="37"/>
      <c r="S3188" s="37">
        <v>7931.67</v>
      </c>
    </row>
    <row r="3189" spans="2:19">
      <c r="B3189" s="6">
        <v>1971</v>
      </c>
      <c r="C3189" s="37"/>
      <c r="D3189" s="37"/>
      <c r="E3189" s="37"/>
      <c r="F3189" s="37"/>
      <c r="G3189" s="37"/>
      <c r="H3189" s="37"/>
      <c r="I3189" s="37"/>
      <c r="J3189" s="37"/>
      <c r="K3189" s="37"/>
      <c r="L3189" s="37"/>
      <c r="M3189" s="37"/>
      <c r="N3189" s="37"/>
      <c r="O3189" s="37">
        <v>0</v>
      </c>
      <c r="P3189" s="37">
        <v>0</v>
      </c>
      <c r="Q3189" s="37">
        <v>0</v>
      </c>
      <c r="R3189" s="37"/>
      <c r="S3189" s="37">
        <v>0</v>
      </c>
    </row>
    <row r="3190" spans="2:19">
      <c r="B3190" s="6">
        <v>1970</v>
      </c>
      <c r="C3190" s="37"/>
      <c r="D3190" s="37"/>
      <c r="E3190" s="37"/>
      <c r="F3190" s="37"/>
      <c r="G3190" s="37"/>
      <c r="H3190" s="37"/>
      <c r="I3190" s="37"/>
      <c r="J3190" s="37"/>
      <c r="K3190" s="37"/>
      <c r="L3190" s="37"/>
      <c r="M3190" s="37"/>
      <c r="N3190" s="37"/>
      <c r="O3190" s="37">
        <v>0</v>
      </c>
      <c r="P3190" s="37">
        <v>0</v>
      </c>
      <c r="Q3190" s="37">
        <v>0</v>
      </c>
      <c r="R3190" s="37"/>
      <c r="S3190" s="37">
        <v>0</v>
      </c>
    </row>
    <row r="3191" spans="2:19">
      <c r="B3191" s="6">
        <v>1969</v>
      </c>
      <c r="C3191" s="37"/>
      <c r="D3191" s="37"/>
      <c r="E3191" s="37"/>
      <c r="F3191" s="37"/>
      <c r="G3191" s="37"/>
      <c r="H3191" s="37"/>
      <c r="I3191" s="37"/>
      <c r="J3191" s="37"/>
      <c r="K3191" s="37"/>
      <c r="L3191" s="37"/>
      <c r="M3191" s="37"/>
      <c r="N3191" s="37"/>
      <c r="O3191" s="37">
        <v>3712.73</v>
      </c>
      <c r="P3191" s="37">
        <v>3712.73</v>
      </c>
      <c r="Q3191" s="37">
        <v>3712.73</v>
      </c>
      <c r="R3191" s="37"/>
      <c r="S3191" s="37">
        <v>3817.47</v>
      </c>
    </row>
    <row r="3192" spans="2:19">
      <c r="B3192" s="6">
        <v>1968</v>
      </c>
      <c r="C3192" s="37"/>
      <c r="D3192" s="37"/>
      <c r="E3192" s="37"/>
      <c r="F3192" s="37"/>
      <c r="G3192" s="37"/>
      <c r="H3192" s="37"/>
      <c r="I3192" s="37"/>
      <c r="J3192" s="37"/>
      <c r="K3192" s="37"/>
      <c r="L3192" s="37"/>
      <c r="M3192" s="37"/>
      <c r="N3192" s="37"/>
      <c r="O3192" s="37">
        <v>0</v>
      </c>
      <c r="P3192" s="37">
        <v>0</v>
      </c>
      <c r="Q3192" s="37">
        <v>0</v>
      </c>
      <c r="R3192" s="37"/>
      <c r="S3192" s="37">
        <v>0</v>
      </c>
    </row>
    <row r="3193" spans="2:19">
      <c r="B3193" s="6">
        <v>1967</v>
      </c>
      <c r="C3193" s="37"/>
      <c r="D3193" s="37"/>
      <c r="E3193" s="37"/>
      <c r="F3193" s="37"/>
      <c r="G3193" s="37"/>
      <c r="H3193" s="37"/>
      <c r="I3193" s="37"/>
      <c r="J3193" s="37"/>
      <c r="K3193" s="37"/>
      <c r="L3193" s="37"/>
      <c r="M3193" s="37"/>
      <c r="N3193" s="37"/>
      <c r="O3193" s="37">
        <v>6341.77</v>
      </c>
      <c r="P3193" s="37">
        <v>6341.77</v>
      </c>
      <c r="Q3193" s="37">
        <v>6341.77</v>
      </c>
      <c r="R3193" s="37"/>
      <c r="S3193" s="37">
        <v>9636.42</v>
      </c>
    </row>
    <row r="3194" spans="2:19">
      <c r="B3194" s="6">
        <v>1966</v>
      </c>
      <c r="C3194" s="37"/>
      <c r="D3194" s="37"/>
      <c r="E3194" s="37"/>
      <c r="F3194" s="37"/>
      <c r="G3194" s="37"/>
      <c r="H3194" s="37"/>
      <c r="I3194" s="37"/>
      <c r="J3194" s="37"/>
      <c r="K3194" s="37"/>
      <c r="L3194" s="37"/>
      <c r="M3194" s="37"/>
      <c r="N3194" s="37"/>
      <c r="O3194" s="37">
        <v>0</v>
      </c>
      <c r="P3194" s="37">
        <v>0</v>
      </c>
      <c r="Q3194" s="37">
        <v>0</v>
      </c>
      <c r="R3194" s="37"/>
      <c r="S3194" s="37">
        <v>4220.5600000000004</v>
      </c>
    </row>
    <row r="3195" spans="2:19">
      <c r="B3195" s="6">
        <v>1965</v>
      </c>
      <c r="C3195" s="37"/>
      <c r="D3195" s="37"/>
      <c r="E3195" s="37"/>
      <c r="F3195" s="37"/>
      <c r="G3195" s="37"/>
      <c r="H3195" s="37"/>
      <c r="I3195" s="37"/>
      <c r="J3195" s="37"/>
      <c r="K3195" s="37"/>
      <c r="L3195" s="37"/>
      <c r="M3195" s="37"/>
      <c r="N3195" s="37"/>
      <c r="O3195" s="37">
        <v>4293.92</v>
      </c>
      <c r="P3195" s="37">
        <v>4293.92</v>
      </c>
      <c r="Q3195" s="37">
        <v>4293.92</v>
      </c>
      <c r="R3195" s="37"/>
      <c r="S3195" s="37">
        <v>3157.14</v>
      </c>
    </row>
    <row r="3196" spans="2:19">
      <c r="B3196" s="6">
        <v>1964</v>
      </c>
      <c r="C3196" s="37"/>
      <c r="D3196" s="37"/>
      <c r="E3196" s="37"/>
      <c r="F3196" s="37"/>
      <c r="G3196" s="37"/>
      <c r="H3196" s="37"/>
      <c r="I3196" s="37"/>
      <c r="J3196" s="37"/>
      <c r="K3196" s="37"/>
      <c r="L3196" s="37"/>
      <c r="M3196" s="37"/>
      <c r="N3196" s="37"/>
      <c r="O3196" s="37">
        <v>0</v>
      </c>
      <c r="P3196" s="37">
        <v>0</v>
      </c>
      <c r="Q3196" s="37">
        <v>0</v>
      </c>
      <c r="R3196" s="37"/>
      <c r="S3196" s="37">
        <v>0</v>
      </c>
    </row>
    <row r="3197" spans="2:19">
      <c r="B3197" s="6">
        <v>1963</v>
      </c>
      <c r="C3197" s="37"/>
      <c r="D3197" s="37"/>
      <c r="E3197" s="37"/>
      <c r="F3197" s="37"/>
      <c r="G3197" s="37"/>
      <c r="H3197" s="37"/>
      <c r="I3197" s="37"/>
      <c r="J3197" s="37"/>
      <c r="K3197" s="37"/>
      <c r="L3197" s="37"/>
      <c r="M3197" s="37"/>
      <c r="N3197" s="37"/>
      <c r="O3197" s="37">
        <v>0</v>
      </c>
      <c r="P3197" s="37">
        <v>0</v>
      </c>
      <c r="Q3197" s="37">
        <v>0</v>
      </c>
      <c r="R3197" s="37"/>
      <c r="S3197" s="37">
        <v>0</v>
      </c>
    </row>
    <row r="3198" spans="2:19">
      <c r="B3198" s="6">
        <v>1962</v>
      </c>
      <c r="C3198" s="37"/>
      <c r="D3198" s="37"/>
      <c r="E3198" s="37"/>
      <c r="F3198" s="37"/>
      <c r="G3198" s="37"/>
      <c r="H3198" s="37"/>
      <c r="I3198" s="37"/>
      <c r="J3198" s="37"/>
      <c r="K3198" s="37"/>
      <c r="L3198" s="37"/>
      <c r="M3198" s="37"/>
      <c r="N3198" s="37"/>
      <c r="O3198" s="37">
        <v>0</v>
      </c>
      <c r="P3198" s="37">
        <v>0</v>
      </c>
      <c r="Q3198" s="37">
        <v>0</v>
      </c>
      <c r="R3198" s="37"/>
      <c r="S3198" s="37">
        <v>0</v>
      </c>
    </row>
    <row r="3199" spans="2:19">
      <c r="B3199" s="6">
        <v>1961</v>
      </c>
      <c r="C3199" s="37"/>
      <c r="D3199" s="37"/>
      <c r="E3199" s="37"/>
      <c r="F3199" s="37"/>
      <c r="G3199" s="37"/>
      <c r="H3199" s="37"/>
      <c r="I3199" s="37"/>
      <c r="J3199" s="37"/>
      <c r="K3199" s="37"/>
      <c r="L3199" s="37"/>
      <c r="M3199" s="37"/>
      <c r="N3199" s="37"/>
      <c r="O3199" s="37">
        <v>0</v>
      </c>
      <c r="P3199" s="37">
        <v>0</v>
      </c>
      <c r="Q3199" s="37">
        <v>0</v>
      </c>
      <c r="R3199" s="37"/>
      <c r="S3199" s="37">
        <v>0</v>
      </c>
    </row>
    <row r="3200" spans="2:19">
      <c r="B3200" s="6">
        <v>1960</v>
      </c>
      <c r="C3200" s="37"/>
      <c r="D3200" s="37"/>
      <c r="E3200" s="37"/>
      <c r="F3200" s="37"/>
      <c r="G3200" s="37"/>
      <c r="H3200" s="37"/>
      <c r="I3200" s="37"/>
      <c r="J3200" s="37"/>
      <c r="K3200" s="37"/>
      <c r="L3200" s="37"/>
      <c r="M3200" s="37"/>
      <c r="N3200" s="37"/>
      <c r="O3200" s="37">
        <v>4397.9799999999996</v>
      </c>
      <c r="P3200" s="37">
        <v>4397.9799999999996</v>
      </c>
      <c r="Q3200" s="37">
        <v>4397.9799999999996</v>
      </c>
      <c r="R3200" s="37"/>
      <c r="S3200" s="37">
        <v>0</v>
      </c>
    </row>
    <row r="3201" spans="2:19">
      <c r="B3201" s="6">
        <v>1959</v>
      </c>
      <c r="C3201" s="37"/>
      <c r="D3201" s="37"/>
      <c r="E3201" s="37"/>
      <c r="F3201" s="37"/>
      <c r="G3201" s="37"/>
      <c r="H3201" s="37"/>
      <c r="I3201" s="37"/>
      <c r="J3201" s="37"/>
      <c r="K3201" s="37"/>
      <c r="L3201" s="37"/>
      <c r="M3201" s="37"/>
      <c r="N3201" s="37"/>
      <c r="O3201" s="37">
        <v>0</v>
      </c>
      <c r="P3201" s="37">
        <v>0</v>
      </c>
      <c r="Q3201" s="37">
        <v>0</v>
      </c>
      <c r="R3201" s="37"/>
      <c r="S3201" s="37">
        <v>6746.1</v>
      </c>
    </row>
    <row r="3202" spans="2:19">
      <c r="B3202" s="6">
        <v>1958</v>
      </c>
      <c r="C3202" s="37"/>
      <c r="D3202" s="37"/>
      <c r="E3202" s="37"/>
      <c r="F3202" s="37"/>
      <c r="G3202" s="37"/>
      <c r="H3202" s="37"/>
      <c r="I3202" s="37"/>
      <c r="J3202" s="37"/>
      <c r="K3202" s="37"/>
      <c r="L3202" s="37"/>
      <c r="M3202" s="37"/>
      <c r="N3202" s="37"/>
      <c r="O3202" s="37">
        <v>0</v>
      </c>
      <c r="P3202" s="37">
        <v>0</v>
      </c>
      <c r="Q3202" s="37">
        <v>0</v>
      </c>
      <c r="R3202" s="37"/>
      <c r="S3202" s="37">
        <v>0</v>
      </c>
    </row>
    <row r="3203" spans="2:19">
      <c r="B3203" s="6">
        <v>1957</v>
      </c>
      <c r="C3203" s="37"/>
      <c r="D3203" s="37"/>
      <c r="E3203" s="37"/>
      <c r="F3203" s="37"/>
      <c r="G3203" s="37"/>
      <c r="H3203" s="37"/>
      <c r="I3203" s="37"/>
      <c r="J3203" s="37"/>
      <c r="K3203" s="37"/>
      <c r="L3203" s="37"/>
      <c r="M3203" s="37"/>
      <c r="N3203" s="37"/>
      <c r="O3203" s="37">
        <v>0</v>
      </c>
      <c r="P3203" s="37">
        <v>0</v>
      </c>
      <c r="Q3203" s="37">
        <v>0</v>
      </c>
      <c r="R3203" s="37"/>
      <c r="S3203" s="37">
        <v>0</v>
      </c>
    </row>
    <row r="3204" spans="2:19">
      <c r="B3204" s="6">
        <v>1956</v>
      </c>
      <c r="C3204" s="37"/>
      <c r="D3204" s="37"/>
      <c r="E3204" s="37"/>
      <c r="F3204" s="37"/>
      <c r="G3204" s="37"/>
      <c r="H3204" s="37"/>
      <c r="I3204" s="37"/>
      <c r="J3204" s="37"/>
      <c r="K3204" s="37"/>
      <c r="L3204" s="37"/>
      <c r="M3204" s="37"/>
      <c r="N3204" s="37"/>
      <c r="O3204" s="37">
        <v>0</v>
      </c>
      <c r="P3204" s="37">
        <v>0</v>
      </c>
      <c r="Q3204" s="37">
        <v>0</v>
      </c>
      <c r="R3204" s="37"/>
      <c r="S3204" s="37">
        <v>0</v>
      </c>
    </row>
    <row r="3205" spans="2:19">
      <c r="B3205" s="6">
        <v>1955</v>
      </c>
      <c r="C3205" s="37"/>
      <c r="D3205" s="37"/>
      <c r="E3205" s="37"/>
      <c r="F3205" s="37"/>
      <c r="G3205" s="37"/>
      <c r="H3205" s="37"/>
      <c r="I3205" s="37"/>
      <c r="J3205" s="37"/>
      <c r="K3205" s="37"/>
      <c r="L3205" s="37"/>
      <c r="M3205" s="37"/>
      <c r="N3205" s="37"/>
      <c r="O3205" s="37">
        <v>0</v>
      </c>
      <c r="P3205" s="37">
        <v>0</v>
      </c>
      <c r="Q3205" s="37">
        <v>0</v>
      </c>
      <c r="R3205" s="37"/>
      <c r="S3205" s="37">
        <v>0</v>
      </c>
    </row>
    <row r="3206" spans="2:19">
      <c r="B3206" s="6">
        <v>1954</v>
      </c>
      <c r="C3206" s="37"/>
      <c r="D3206" s="37"/>
      <c r="E3206" s="37"/>
      <c r="F3206" s="37"/>
      <c r="G3206" s="37"/>
      <c r="H3206" s="37"/>
      <c r="I3206" s="37"/>
      <c r="J3206" s="37"/>
      <c r="K3206" s="37"/>
      <c r="L3206" s="37"/>
      <c r="M3206" s="37"/>
      <c r="N3206" s="37"/>
      <c r="O3206" s="37">
        <v>0</v>
      </c>
      <c r="P3206" s="37">
        <v>0</v>
      </c>
      <c r="Q3206" s="37">
        <v>0</v>
      </c>
      <c r="R3206" s="37"/>
      <c r="S3206" s="37">
        <v>0</v>
      </c>
    </row>
    <row r="3207" spans="2:19">
      <c r="B3207" s="6">
        <v>1953</v>
      </c>
      <c r="C3207" s="37"/>
      <c r="D3207" s="37"/>
      <c r="E3207" s="37"/>
      <c r="F3207" s="37"/>
      <c r="G3207" s="37"/>
      <c r="H3207" s="37"/>
      <c r="I3207" s="37"/>
      <c r="J3207" s="37"/>
      <c r="K3207" s="37"/>
      <c r="L3207" s="37"/>
      <c r="M3207" s="37"/>
      <c r="N3207" s="37"/>
      <c r="O3207" s="37">
        <v>0</v>
      </c>
      <c r="P3207" s="37">
        <v>0</v>
      </c>
      <c r="Q3207" s="37">
        <v>0</v>
      </c>
      <c r="R3207" s="37"/>
      <c r="S3207" s="37">
        <v>0</v>
      </c>
    </row>
    <row r="3208" spans="2:19">
      <c r="B3208" s="6">
        <v>1952</v>
      </c>
      <c r="C3208" s="37"/>
      <c r="D3208" s="37"/>
      <c r="E3208" s="37"/>
      <c r="F3208" s="37"/>
      <c r="G3208" s="37"/>
      <c r="H3208" s="37"/>
      <c r="I3208" s="37"/>
      <c r="J3208" s="37"/>
      <c r="K3208" s="37"/>
      <c r="L3208" s="37"/>
      <c r="M3208" s="37"/>
      <c r="N3208" s="37"/>
      <c r="O3208" s="37">
        <v>0</v>
      </c>
      <c r="P3208" s="37">
        <v>0</v>
      </c>
      <c r="Q3208" s="37">
        <v>0</v>
      </c>
      <c r="R3208" s="37"/>
      <c r="S3208" s="37">
        <v>0</v>
      </c>
    </row>
    <row r="3209" spans="2:19">
      <c r="B3209" s="6">
        <v>1951</v>
      </c>
      <c r="C3209" s="37"/>
      <c r="D3209" s="37"/>
      <c r="E3209" s="37"/>
      <c r="F3209" s="37"/>
      <c r="G3209" s="37"/>
      <c r="H3209" s="37"/>
      <c r="I3209" s="37"/>
      <c r="J3209" s="37"/>
      <c r="K3209" s="37"/>
      <c r="L3209" s="37"/>
      <c r="M3209" s="37"/>
      <c r="N3209" s="37"/>
      <c r="O3209" s="37">
        <v>0</v>
      </c>
      <c r="P3209" s="37">
        <v>0</v>
      </c>
      <c r="Q3209" s="37">
        <v>0</v>
      </c>
      <c r="R3209" s="37"/>
      <c r="S3209" s="37">
        <v>0</v>
      </c>
    </row>
    <row r="3210" spans="2:19">
      <c r="B3210" s="6">
        <v>1950</v>
      </c>
      <c r="C3210" s="37"/>
      <c r="D3210" s="37"/>
      <c r="E3210" s="37"/>
      <c r="F3210" s="37"/>
      <c r="G3210" s="37"/>
      <c r="H3210" s="37"/>
      <c r="I3210" s="37"/>
      <c r="J3210" s="37"/>
      <c r="K3210" s="37"/>
      <c r="L3210" s="37"/>
      <c r="M3210" s="37"/>
      <c r="N3210" s="37"/>
      <c r="O3210" s="37">
        <v>0</v>
      </c>
      <c r="P3210" s="37">
        <v>0</v>
      </c>
      <c r="Q3210" s="37">
        <v>0</v>
      </c>
      <c r="R3210" s="37"/>
      <c r="S3210" s="37">
        <v>0</v>
      </c>
    </row>
    <row r="3211" spans="2:19">
      <c r="B3211" s="6">
        <v>1949</v>
      </c>
      <c r="C3211" s="37"/>
      <c r="D3211" s="37"/>
      <c r="E3211" s="37"/>
      <c r="F3211" s="37"/>
      <c r="G3211" s="37"/>
      <c r="H3211" s="37"/>
      <c r="I3211" s="37"/>
      <c r="J3211" s="37"/>
      <c r="K3211" s="37"/>
      <c r="L3211" s="37"/>
      <c r="M3211" s="37"/>
      <c r="N3211" s="37"/>
      <c r="O3211" s="37">
        <v>0</v>
      </c>
      <c r="P3211" s="37">
        <v>0</v>
      </c>
      <c r="Q3211" s="37">
        <v>0</v>
      </c>
      <c r="R3211" s="37"/>
      <c r="S3211" s="37">
        <v>0</v>
      </c>
    </row>
    <row r="3212" spans="2:19">
      <c r="B3212" s="6">
        <v>1948</v>
      </c>
      <c r="C3212" s="37"/>
      <c r="D3212" s="37"/>
      <c r="E3212" s="37"/>
      <c r="F3212" s="37"/>
      <c r="G3212" s="37"/>
      <c r="H3212" s="37"/>
      <c r="I3212" s="37"/>
      <c r="J3212" s="37"/>
      <c r="K3212" s="37"/>
      <c r="L3212" s="37"/>
      <c r="M3212" s="37"/>
      <c r="N3212" s="37"/>
      <c r="O3212" s="37">
        <v>0</v>
      </c>
      <c r="P3212" s="37">
        <v>0</v>
      </c>
      <c r="Q3212" s="37">
        <v>0</v>
      </c>
      <c r="R3212" s="37"/>
      <c r="S3212" s="37">
        <v>0</v>
      </c>
    </row>
    <row r="3213" spans="2:19">
      <c r="B3213" s="6">
        <v>1947</v>
      </c>
      <c r="C3213" s="37"/>
      <c r="D3213" s="37"/>
      <c r="E3213" s="37"/>
      <c r="F3213" s="37"/>
      <c r="G3213" s="37"/>
      <c r="H3213" s="37"/>
      <c r="I3213" s="37"/>
      <c r="J3213" s="37"/>
      <c r="K3213" s="37"/>
      <c r="L3213" s="37"/>
      <c r="M3213" s="37"/>
      <c r="N3213" s="37"/>
      <c r="O3213" s="37">
        <v>0</v>
      </c>
      <c r="P3213" s="37">
        <v>0</v>
      </c>
      <c r="Q3213" s="37">
        <v>0</v>
      </c>
      <c r="R3213" s="37"/>
      <c r="S3213" s="37">
        <v>0</v>
      </c>
    </row>
    <row r="3214" spans="2:19">
      <c r="B3214" s="6">
        <v>1946</v>
      </c>
      <c r="C3214" s="37"/>
      <c r="D3214" s="37"/>
      <c r="E3214" s="37"/>
      <c r="F3214" s="37"/>
      <c r="G3214" s="37"/>
      <c r="H3214" s="37"/>
      <c r="I3214" s="37"/>
      <c r="J3214" s="37"/>
      <c r="K3214" s="37"/>
      <c r="L3214" s="37"/>
      <c r="M3214" s="37"/>
      <c r="N3214" s="37"/>
      <c r="O3214" s="37">
        <v>39361.81</v>
      </c>
      <c r="P3214" s="37">
        <v>39361.81</v>
      </c>
      <c r="Q3214" s="37">
        <v>39361.81</v>
      </c>
      <c r="R3214" s="37"/>
      <c r="S3214" s="37">
        <v>14400.09</v>
      </c>
    </row>
    <row r="3215" spans="2:19">
      <c r="B3215" s="6">
        <v>1945</v>
      </c>
      <c r="C3215" s="37"/>
      <c r="D3215" s="37"/>
      <c r="E3215" s="37"/>
      <c r="F3215" s="37"/>
      <c r="G3215" s="37"/>
      <c r="H3215" s="37"/>
      <c r="I3215" s="37"/>
      <c r="J3215" s="37"/>
      <c r="K3215" s="37"/>
      <c r="L3215" s="37"/>
      <c r="M3215" s="37"/>
      <c r="N3215" s="37"/>
      <c r="O3215" s="37">
        <v>0</v>
      </c>
      <c r="P3215" s="37">
        <v>0</v>
      </c>
      <c r="Q3215" s="37">
        <v>0</v>
      </c>
      <c r="R3215" s="37"/>
      <c r="S3215" s="37"/>
    </row>
    <row r="3216" spans="2:19">
      <c r="B3216" s="6">
        <v>1944</v>
      </c>
      <c r="C3216" s="37"/>
      <c r="D3216" s="37"/>
      <c r="E3216" s="37"/>
      <c r="F3216" s="37"/>
      <c r="G3216" s="37"/>
      <c r="H3216" s="37"/>
      <c r="I3216" s="37"/>
      <c r="J3216" s="37"/>
      <c r="K3216" s="37"/>
      <c r="L3216" s="37"/>
      <c r="M3216" s="37"/>
      <c r="N3216" s="37"/>
      <c r="O3216" s="37">
        <v>0</v>
      </c>
      <c r="P3216" s="37">
        <v>0</v>
      </c>
      <c r="Q3216" s="37">
        <v>0</v>
      </c>
      <c r="R3216" s="37"/>
      <c r="S3216" s="37"/>
    </row>
    <row r="3217" spans="1:19">
      <c r="B3217" s="6">
        <v>1943</v>
      </c>
      <c r="C3217" s="37"/>
      <c r="D3217" s="37"/>
      <c r="E3217" s="37"/>
      <c r="F3217" s="37"/>
      <c r="G3217" s="37"/>
      <c r="H3217" s="37"/>
      <c r="I3217" s="37"/>
      <c r="J3217" s="37"/>
      <c r="K3217" s="37"/>
      <c r="L3217" s="37"/>
      <c r="M3217" s="37"/>
      <c r="N3217" s="37"/>
      <c r="O3217" s="37">
        <v>0</v>
      </c>
      <c r="P3217" s="37">
        <v>0</v>
      </c>
      <c r="Q3217" s="37">
        <v>0</v>
      </c>
      <c r="R3217" s="37"/>
      <c r="S3217" s="37"/>
    </row>
    <row r="3218" spans="1:19">
      <c r="B3218" s="6">
        <v>1942</v>
      </c>
      <c r="C3218" s="37"/>
      <c r="D3218" s="37"/>
      <c r="E3218" s="37"/>
      <c r="F3218" s="37"/>
      <c r="G3218" s="37"/>
      <c r="H3218" s="37"/>
      <c r="I3218" s="37"/>
      <c r="J3218" s="37"/>
      <c r="K3218" s="37"/>
      <c r="L3218" s="37"/>
      <c r="M3218" s="37"/>
      <c r="N3218" s="37"/>
      <c r="O3218" s="37">
        <v>0</v>
      </c>
      <c r="P3218" s="37">
        <v>0</v>
      </c>
      <c r="Q3218" s="37">
        <v>0</v>
      </c>
      <c r="R3218" s="37"/>
      <c r="S3218" s="37"/>
    </row>
    <row r="3219" spans="1:19">
      <c r="B3219" s="6">
        <v>1941</v>
      </c>
      <c r="C3219" s="37"/>
      <c r="D3219" s="37"/>
      <c r="E3219" s="37"/>
      <c r="F3219" s="37"/>
      <c r="G3219" s="37"/>
      <c r="H3219" s="37"/>
      <c r="I3219" s="37"/>
      <c r="J3219" s="37"/>
      <c r="K3219" s="37"/>
      <c r="L3219" s="37"/>
      <c r="M3219" s="37"/>
      <c r="N3219" s="37"/>
      <c r="O3219" s="37">
        <v>0</v>
      </c>
      <c r="P3219" s="37">
        <v>0</v>
      </c>
      <c r="Q3219" s="37">
        <v>0</v>
      </c>
      <c r="R3219" s="37"/>
      <c r="S3219" s="37"/>
    </row>
    <row r="3220" spans="1:19">
      <c r="B3220" s="6">
        <v>1940</v>
      </c>
      <c r="C3220" s="37"/>
      <c r="D3220" s="37"/>
      <c r="E3220" s="37"/>
      <c r="F3220" s="37"/>
      <c r="G3220" s="37"/>
      <c r="H3220" s="37"/>
      <c r="I3220" s="37"/>
      <c r="J3220" s="37"/>
      <c r="K3220" s="37"/>
      <c r="L3220" s="37"/>
      <c r="M3220" s="37"/>
      <c r="N3220" s="37"/>
      <c r="O3220" s="37">
        <v>0</v>
      </c>
      <c r="P3220" s="37">
        <v>0</v>
      </c>
      <c r="Q3220" s="37">
        <v>0</v>
      </c>
      <c r="R3220" s="37"/>
      <c r="S3220" s="37"/>
    </row>
    <row r="3221" spans="1:19">
      <c r="B3221" s="6">
        <v>1939</v>
      </c>
      <c r="C3221" s="37"/>
      <c r="D3221" s="37"/>
      <c r="E3221" s="37"/>
      <c r="F3221" s="37"/>
      <c r="G3221" s="37"/>
      <c r="H3221" s="37"/>
      <c r="I3221" s="37"/>
      <c r="J3221" s="37"/>
      <c r="K3221" s="37"/>
      <c r="L3221" s="37"/>
      <c r="M3221" s="37"/>
      <c r="N3221" s="37"/>
      <c r="O3221" s="37">
        <v>0</v>
      </c>
      <c r="P3221" s="37">
        <v>0</v>
      </c>
      <c r="Q3221" s="37">
        <v>0</v>
      </c>
      <c r="R3221" s="37"/>
      <c r="S3221" s="37"/>
    </row>
    <row r="3222" spans="1:19">
      <c r="B3222" s="6">
        <v>1938</v>
      </c>
      <c r="C3222" s="37"/>
      <c r="D3222" s="37"/>
      <c r="E3222" s="37"/>
      <c r="F3222" s="37"/>
      <c r="G3222" s="37"/>
      <c r="H3222" s="37"/>
      <c r="I3222" s="37"/>
      <c r="J3222" s="37"/>
      <c r="K3222" s="37"/>
      <c r="L3222" s="37"/>
      <c r="M3222" s="37"/>
      <c r="N3222" s="37"/>
      <c r="O3222" s="37">
        <v>0</v>
      </c>
      <c r="P3222" s="37">
        <v>0</v>
      </c>
      <c r="Q3222" s="37">
        <v>0</v>
      </c>
      <c r="R3222" s="37"/>
      <c r="S3222" s="37"/>
    </row>
    <row r="3223" spans="1:19">
      <c r="B3223" s="6">
        <v>1937</v>
      </c>
      <c r="C3223" s="37"/>
      <c r="D3223" s="37"/>
      <c r="E3223" s="37"/>
      <c r="F3223" s="37"/>
      <c r="G3223" s="37"/>
      <c r="H3223" s="37"/>
      <c r="I3223" s="37"/>
      <c r="J3223" s="37"/>
      <c r="K3223" s="37"/>
      <c r="L3223" s="37"/>
      <c r="M3223" s="37"/>
      <c r="N3223" s="37"/>
      <c r="O3223" s="37">
        <v>0</v>
      </c>
      <c r="P3223" s="37">
        <v>0</v>
      </c>
      <c r="Q3223" s="37">
        <v>0</v>
      </c>
      <c r="R3223" s="37"/>
      <c r="S3223" s="37"/>
    </row>
    <row r="3224" spans="1:19">
      <c r="B3224" s="6">
        <v>1936</v>
      </c>
      <c r="C3224" s="37"/>
      <c r="D3224" s="37"/>
      <c r="E3224" s="37"/>
      <c r="F3224" s="37"/>
      <c r="G3224" s="37"/>
      <c r="H3224" s="37"/>
      <c r="I3224" s="37"/>
      <c r="J3224" s="37"/>
      <c r="K3224" s="37"/>
      <c r="L3224" s="37"/>
      <c r="M3224" s="37"/>
      <c r="N3224" s="37"/>
      <c r="O3224" s="37">
        <v>0</v>
      </c>
      <c r="P3224" s="37">
        <v>0</v>
      </c>
      <c r="Q3224" s="37">
        <v>0</v>
      </c>
      <c r="R3224" s="37"/>
      <c r="S3224" s="37"/>
    </row>
    <row r="3225" spans="1:19">
      <c r="B3225" s="6">
        <v>1935</v>
      </c>
      <c r="C3225" s="37"/>
      <c r="D3225" s="37"/>
      <c r="E3225" s="37"/>
      <c r="F3225" s="37"/>
      <c r="G3225" s="37"/>
      <c r="H3225" s="37"/>
      <c r="I3225" s="37"/>
      <c r="J3225" s="37"/>
      <c r="K3225" s="37"/>
      <c r="L3225" s="37"/>
      <c r="M3225" s="37"/>
      <c r="N3225" s="37"/>
      <c r="O3225" s="37">
        <v>0</v>
      </c>
      <c r="P3225" s="37">
        <v>0</v>
      </c>
      <c r="Q3225" s="37">
        <v>0</v>
      </c>
      <c r="R3225" s="37"/>
      <c r="S3225" s="37"/>
    </row>
    <row r="3226" spans="1:19">
      <c r="B3226" s="6">
        <v>1934</v>
      </c>
      <c r="C3226" s="37"/>
      <c r="D3226" s="37"/>
      <c r="E3226" s="37"/>
      <c r="F3226" s="37"/>
      <c r="G3226" s="37"/>
      <c r="H3226" s="37"/>
      <c r="I3226" s="37"/>
      <c r="J3226" s="37"/>
      <c r="K3226" s="37"/>
      <c r="L3226" s="37"/>
      <c r="M3226" s="37"/>
      <c r="N3226" s="37"/>
      <c r="O3226" s="37">
        <v>0</v>
      </c>
      <c r="P3226" s="37">
        <v>0</v>
      </c>
      <c r="Q3226" s="37">
        <v>0</v>
      </c>
      <c r="R3226" s="37"/>
      <c r="S3226" s="37"/>
    </row>
    <row r="3227" spans="1:19">
      <c r="B3227" s="6">
        <v>1933</v>
      </c>
      <c r="C3227" s="37"/>
      <c r="D3227" s="37"/>
      <c r="E3227" s="37"/>
      <c r="F3227" s="37"/>
      <c r="G3227" s="37"/>
      <c r="H3227" s="37"/>
      <c r="I3227" s="37"/>
      <c r="J3227" s="37"/>
      <c r="K3227" s="37"/>
      <c r="L3227" s="37"/>
      <c r="M3227" s="37"/>
      <c r="N3227" s="37"/>
      <c r="O3227" s="37">
        <v>0</v>
      </c>
      <c r="P3227" s="37">
        <v>0</v>
      </c>
      <c r="Q3227" s="37">
        <v>0</v>
      </c>
      <c r="R3227" s="37"/>
      <c r="S3227" s="37"/>
    </row>
    <row r="3228" spans="1:19">
      <c r="B3228" s="6">
        <v>1932</v>
      </c>
      <c r="C3228" s="37"/>
      <c r="D3228" s="37"/>
      <c r="E3228" s="37"/>
      <c r="F3228" s="37"/>
      <c r="G3228" s="37"/>
      <c r="H3228" s="37"/>
      <c r="I3228" s="37"/>
      <c r="J3228" s="37"/>
      <c r="K3228" s="37"/>
      <c r="L3228" s="37"/>
      <c r="M3228" s="37"/>
      <c r="N3228" s="37"/>
      <c r="O3228" s="37">
        <v>0</v>
      </c>
      <c r="P3228" s="37">
        <v>0</v>
      </c>
      <c r="Q3228" s="37">
        <v>0</v>
      </c>
      <c r="R3228" s="37"/>
      <c r="S3228" s="37"/>
    </row>
    <row r="3229" spans="1:19">
      <c r="B3229" s="6">
        <v>1931</v>
      </c>
      <c r="C3229" s="37"/>
      <c r="D3229" s="37"/>
      <c r="E3229" s="37"/>
      <c r="F3229" s="37"/>
      <c r="G3229" s="37"/>
      <c r="H3229" s="37"/>
      <c r="I3229" s="37"/>
      <c r="J3229" s="37"/>
      <c r="K3229" s="37"/>
      <c r="L3229" s="37"/>
      <c r="M3229" s="37"/>
      <c r="N3229" s="37"/>
      <c r="O3229" s="37">
        <v>0</v>
      </c>
      <c r="P3229" s="37">
        <v>0</v>
      </c>
      <c r="Q3229" s="37">
        <v>0</v>
      </c>
      <c r="R3229" s="37"/>
      <c r="S3229" s="37"/>
    </row>
    <row r="3230" spans="1:19">
      <c r="B3230" s="6">
        <v>1930</v>
      </c>
      <c r="C3230" s="37"/>
      <c r="D3230" s="37"/>
      <c r="E3230" s="37"/>
      <c r="F3230" s="37"/>
      <c r="G3230" s="37"/>
      <c r="H3230" s="37"/>
      <c r="I3230" s="37"/>
      <c r="J3230" s="37"/>
      <c r="K3230" s="37"/>
      <c r="L3230" s="37"/>
      <c r="M3230" s="37"/>
      <c r="N3230" s="37"/>
      <c r="O3230" s="37">
        <v>0</v>
      </c>
      <c r="P3230" s="37">
        <v>0</v>
      </c>
      <c r="Q3230" s="37">
        <v>0</v>
      </c>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356946.72</v>
      </c>
      <c r="P3231" s="11">
        <f>SUM(P3139:P3230)</f>
        <v>356946.72</v>
      </c>
      <c r="Q3231" s="11">
        <f>SUM(Q3139:Q3230)</f>
        <v>439657.11999999994</v>
      </c>
      <c r="R3231" s="11">
        <f>SUM(R3138:R3230)</f>
        <v>0</v>
      </c>
      <c r="S3231" s="11">
        <f>SUM(S3138:S3230)</f>
        <v>197545.02000000002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29101.68</v>
      </c>
    </row>
    <row r="3234" spans="1:19">
      <c r="A3234" s="38"/>
      <c r="B3234" s="6">
        <v>2021</v>
      </c>
      <c r="C3234" s="36"/>
      <c r="D3234" s="36"/>
      <c r="E3234" s="36"/>
      <c r="F3234" s="36"/>
      <c r="G3234" s="36"/>
      <c r="H3234" s="36"/>
      <c r="I3234" s="36"/>
      <c r="J3234" s="36"/>
      <c r="K3234" s="36"/>
      <c r="L3234" s="36"/>
      <c r="M3234" s="36"/>
      <c r="N3234" s="36"/>
      <c r="O3234" s="36"/>
      <c r="P3234" s="36"/>
      <c r="Q3234" s="36"/>
      <c r="R3234" s="37"/>
      <c r="S3234" s="37">
        <v>4394.24</v>
      </c>
    </row>
    <row r="3235" spans="1:19">
      <c r="B3235" s="6">
        <v>2020</v>
      </c>
      <c r="C3235" s="36"/>
      <c r="D3235" s="36"/>
      <c r="E3235" s="36"/>
      <c r="F3235" s="36"/>
      <c r="G3235" s="36"/>
      <c r="H3235" s="36"/>
      <c r="I3235" s="36"/>
      <c r="J3235" s="36"/>
      <c r="K3235" s="36"/>
      <c r="L3235" s="36"/>
      <c r="M3235" s="36"/>
      <c r="N3235" s="36"/>
      <c r="O3235" s="36"/>
      <c r="P3235" s="36"/>
      <c r="Q3235" s="37">
        <v>0</v>
      </c>
      <c r="R3235" s="37"/>
      <c r="S3235" s="37">
        <v>854.06</v>
      </c>
    </row>
    <row r="3236" spans="1:19">
      <c r="A3236" s="40"/>
      <c r="B3236" s="6">
        <v>2019</v>
      </c>
      <c r="C3236" s="36"/>
      <c r="D3236" s="36"/>
      <c r="E3236" s="36"/>
      <c r="F3236" s="36"/>
      <c r="G3236" s="36"/>
      <c r="H3236" s="36"/>
      <c r="I3236" s="36"/>
      <c r="J3236" s="36"/>
      <c r="K3236" s="36"/>
      <c r="L3236" s="36"/>
      <c r="M3236" s="36"/>
      <c r="N3236" s="36"/>
      <c r="O3236" s="36"/>
      <c r="P3236" s="37">
        <v>13939.110000000004</v>
      </c>
      <c r="Q3236" s="37">
        <v>13939.110000000004</v>
      </c>
      <c r="R3236" s="37"/>
      <c r="S3236" s="37">
        <v>13024.72</v>
      </c>
    </row>
    <row r="3237" spans="1:19">
      <c r="A3237" s="40"/>
      <c r="B3237" s="6">
        <v>2018</v>
      </c>
      <c r="C3237" s="36"/>
      <c r="D3237" s="36"/>
      <c r="E3237" s="36"/>
      <c r="F3237" s="36"/>
      <c r="G3237" s="36"/>
      <c r="H3237" s="36"/>
      <c r="I3237" s="36"/>
      <c r="J3237" s="36"/>
      <c r="K3237" s="36"/>
      <c r="L3237" s="36"/>
      <c r="M3237" s="36"/>
      <c r="N3237" s="36"/>
      <c r="O3237" s="37">
        <v>4180.8899999999985</v>
      </c>
      <c r="P3237" s="37">
        <v>4180.8899999999985</v>
      </c>
      <c r="Q3237" s="37">
        <v>4180.8899999999985</v>
      </c>
      <c r="R3237" s="37"/>
      <c r="S3237" s="37">
        <v>2746.829999999999</v>
      </c>
    </row>
    <row r="3238" spans="1:19">
      <c r="A3238" s="40"/>
      <c r="B3238" s="6">
        <v>2017</v>
      </c>
      <c r="C3238" s="36"/>
      <c r="D3238" s="36"/>
      <c r="E3238" s="36"/>
      <c r="F3238" s="36"/>
      <c r="G3238" s="36"/>
      <c r="H3238" s="36"/>
      <c r="I3238" s="36"/>
      <c r="J3238" s="36"/>
      <c r="K3238" s="36"/>
      <c r="L3238" s="36"/>
      <c r="M3238" s="36"/>
      <c r="N3238" s="37"/>
      <c r="O3238" s="37">
        <v>97.92</v>
      </c>
      <c r="P3238" s="37">
        <v>97.92</v>
      </c>
      <c r="Q3238" s="37">
        <v>97.92</v>
      </c>
      <c r="R3238" s="37"/>
      <c r="S3238" s="37">
        <v>0</v>
      </c>
    </row>
    <row r="3239" spans="1:19">
      <c r="B3239" s="6">
        <v>2016</v>
      </c>
      <c r="C3239" s="36"/>
      <c r="D3239" s="36"/>
      <c r="E3239" s="36"/>
      <c r="F3239" s="36"/>
      <c r="G3239" s="36"/>
      <c r="H3239" s="36"/>
      <c r="I3239" s="36"/>
      <c r="J3239" s="36"/>
      <c r="K3239" s="36"/>
      <c r="L3239" s="36"/>
      <c r="M3239" s="37"/>
      <c r="N3239" s="37"/>
      <c r="O3239" s="37">
        <v>1071.25</v>
      </c>
      <c r="P3239" s="37">
        <v>1071.25</v>
      </c>
      <c r="Q3239" s="37">
        <v>1071.25</v>
      </c>
      <c r="R3239" s="37"/>
      <c r="S3239" s="37">
        <v>0</v>
      </c>
    </row>
    <row r="3240" spans="1:19">
      <c r="B3240" s="6">
        <v>2015</v>
      </c>
      <c r="C3240" s="36"/>
      <c r="D3240" s="36"/>
      <c r="E3240" s="36"/>
      <c r="F3240" s="36"/>
      <c r="G3240" s="36"/>
      <c r="H3240" s="36"/>
      <c r="I3240" s="36"/>
      <c r="J3240" s="36"/>
      <c r="K3240" s="36"/>
      <c r="L3240" s="37"/>
      <c r="M3240" s="37"/>
      <c r="N3240" s="37"/>
      <c r="O3240" s="37">
        <v>1067.95</v>
      </c>
      <c r="P3240" s="37">
        <v>1067.95</v>
      </c>
      <c r="Q3240" s="37">
        <v>1067.95</v>
      </c>
      <c r="R3240" s="37"/>
      <c r="S3240" s="37">
        <v>0</v>
      </c>
    </row>
    <row r="3241" spans="1:19">
      <c r="B3241" s="6">
        <v>2014</v>
      </c>
      <c r="C3241" s="36"/>
      <c r="D3241" s="36"/>
      <c r="E3241" s="36"/>
      <c r="F3241" s="36"/>
      <c r="G3241" s="36"/>
      <c r="H3241" s="36"/>
      <c r="I3241" s="36"/>
      <c r="J3241" s="36"/>
      <c r="K3241" s="37"/>
      <c r="L3241" s="37"/>
      <c r="M3241" s="37"/>
      <c r="N3241" s="37"/>
      <c r="O3241" s="37">
        <v>1345.52</v>
      </c>
      <c r="P3241" s="37">
        <v>1345.52</v>
      </c>
      <c r="Q3241" s="37">
        <v>1345.52</v>
      </c>
      <c r="R3241" s="37"/>
      <c r="S3241" s="37">
        <v>2551.9300000000003</v>
      </c>
    </row>
    <row r="3242" spans="1:19">
      <c r="B3242" s="6">
        <v>2013</v>
      </c>
      <c r="C3242" s="36"/>
      <c r="D3242" s="36"/>
      <c r="E3242" s="36"/>
      <c r="F3242" s="36"/>
      <c r="G3242" s="36"/>
      <c r="H3242" s="36"/>
      <c r="I3242" s="36"/>
      <c r="J3242" s="37"/>
      <c r="K3242" s="37"/>
      <c r="L3242" s="37"/>
      <c r="M3242" s="37"/>
      <c r="N3242" s="37"/>
      <c r="O3242" s="37">
        <v>2116.35</v>
      </c>
      <c r="P3242" s="37">
        <v>2116.35</v>
      </c>
      <c r="Q3242" s="37">
        <v>2116.35</v>
      </c>
      <c r="R3242" s="37"/>
      <c r="S3242" s="37">
        <v>2669.6400000000003</v>
      </c>
    </row>
    <row r="3243" spans="1:19">
      <c r="B3243" s="6">
        <v>2012</v>
      </c>
      <c r="C3243" s="36"/>
      <c r="D3243" s="36"/>
      <c r="E3243" s="36"/>
      <c r="F3243" s="36"/>
      <c r="G3243" s="36"/>
      <c r="H3243" s="36"/>
      <c r="I3243" s="37"/>
      <c r="J3243" s="37"/>
      <c r="K3243" s="37"/>
      <c r="L3243" s="37"/>
      <c r="M3243" s="37"/>
      <c r="N3243" s="37"/>
      <c r="O3243" s="37">
        <v>6375.18</v>
      </c>
      <c r="P3243" s="37">
        <v>6375.18</v>
      </c>
      <c r="Q3243" s="37">
        <v>6375.18</v>
      </c>
      <c r="R3243" s="37"/>
      <c r="S3243" s="37">
        <v>4073.62</v>
      </c>
    </row>
    <row r="3244" spans="1:19">
      <c r="B3244" s="6">
        <v>2011</v>
      </c>
      <c r="C3244" s="36"/>
      <c r="D3244" s="36"/>
      <c r="E3244" s="36"/>
      <c r="F3244" s="36"/>
      <c r="G3244" s="36"/>
      <c r="H3244" s="37"/>
      <c r="I3244" s="37"/>
      <c r="J3244" s="37"/>
      <c r="K3244" s="37"/>
      <c r="L3244" s="37"/>
      <c r="M3244" s="37"/>
      <c r="N3244" s="37"/>
      <c r="O3244" s="37">
        <v>1504.28</v>
      </c>
      <c r="P3244" s="37">
        <v>1504.28</v>
      </c>
      <c r="Q3244" s="37">
        <v>1504.28</v>
      </c>
      <c r="R3244" s="37"/>
      <c r="S3244" s="37">
        <v>2953.2</v>
      </c>
    </row>
    <row r="3245" spans="1:19">
      <c r="B3245" s="6">
        <v>2010</v>
      </c>
      <c r="C3245" s="36"/>
      <c r="D3245" s="36"/>
      <c r="E3245" s="36"/>
      <c r="F3245" s="36"/>
      <c r="G3245" s="37"/>
      <c r="H3245" s="37"/>
      <c r="I3245" s="37"/>
      <c r="J3245" s="37"/>
      <c r="K3245" s="37"/>
      <c r="L3245" s="37"/>
      <c r="M3245" s="37"/>
      <c r="N3245" s="37"/>
      <c r="O3245" s="37">
        <v>8189.75</v>
      </c>
      <c r="P3245" s="37">
        <v>8189.75</v>
      </c>
      <c r="Q3245" s="37">
        <v>8189.75</v>
      </c>
      <c r="R3245" s="37"/>
      <c r="S3245" s="37">
        <v>4908.5800000000008</v>
      </c>
    </row>
    <row r="3246" spans="1:19">
      <c r="B3246" s="6">
        <v>2009</v>
      </c>
      <c r="C3246" s="36"/>
      <c r="D3246" s="36"/>
      <c r="E3246" s="36"/>
      <c r="F3246" s="37"/>
      <c r="G3246" s="37"/>
      <c r="H3246" s="37"/>
      <c r="I3246" s="37"/>
      <c r="J3246" s="37"/>
      <c r="K3246" s="37"/>
      <c r="L3246" s="37"/>
      <c r="M3246" s="37"/>
      <c r="N3246" s="37"/>
      <c r="O3246" s="37">
        <v>1879.44</v>
      </c>
      <c r="P3246" s="37">
        <v>1879.44</v>
      </c>
      <c r="Q3246" s="37">
        <v>1879.44</v>
      </c>
      <c r="R3246" s="37"/>
      <c r="S3246" s="37">
        <v>2010.36</v>
      </c>
    </row>
    <row r="3247" spans="1:19">
      <c r="B3247" s="6">
        <v>2008</v>
      </c>
      <c r="C3247" s="36"/>
      <c r="D3247" s="36"/>
      <c r="E3247" s="37"/>
      <c r="F3247" s="37"/>
      <c r="G3247" s="37"/>
      <c r="H3247" s="37"/>
      <c r="I3247" s="37"/>
      <c r="J3247" s="37"/>
      <c r="K3247" s="37"/>
      <c r="L3247" s="37"/>
      <c r="M3247" s="37"/>
      <c r="N3247" s="37"/>
      <c r="O3247" s="37">
        <v>4708.32</v>
      </c>
      <c r="P3247" s="37">
        <v>4708.32</v>
      </c>
      <c r="Q3247" s="37">
        <v>4708.32</v>
      </c>
      <c r="R3247" s="37"/>
      <c r="S3247" s="37">
        <v>1274.56</v>
      </c>
    </row>
    <row r="3248" spans="1:19">
      <c r="B3248" s="6">
        <v>2007</v>
      </c>
      <c r="C3248" s="36"/>
      <c r="D3248" s="37"/>
      <c r="E3248" s="37"/>
      <c r="F3248" s="37"/>
      <c r="G3248" s="37"/>
      <c r="H3248" s="37"/>
      <c r="I3248" s="37"/>
      <c r="J3248" s="37"/>
      <c r="K3248" s="37"/>
      <c r="L3248" s="37"/>
      <c r="M3248" s="37"/>
      <c r="N3248" s="37"/>
      <c r="O3248" s="37">
        <v>2083.79</v>
      </c>
      <c r="P3248" s="37">
        <v>2083.79</v>
      </c>
      <c r="Q3248" s="37">
        <v>2083.79</v>
      </c>
      <c r="R3248" s="37"/>
      <c r="S3248" s="37">
        <v>1146.1400000000001</v>
      </c>
    </row>
    <row r="3249" spans="2:19">
      <c r="B3249" s="6">
        <v>2006</v>
      </c>
      <c r="C3249" s="37"/>
      <c r="D3249" s="37"/>
      <c r="E3249" s="37"/>
      <c r="F3249" s="37"/>
      <c r="G3249" s="37"/>
      <c r="H3249" s="37"/>
      <c r="I3249" s="37"/>
      <c r="J3249" s="37"/>
      <c r="K3249" s="37"/>
      <c r="L3249" s="37"/>
      <c r="M3249" s="37"/>
      <c r="N3249" s="37"/>
      <c r="O3249" s="37">
        <v>8610.2000000000007</v>
      </c>
      <c r="P3249" s="37">
        <v>8610.2000000000007</v>
      </c>
      <c r="Q3249" s="37">
        <v>8610.2000000000007</v>
      </c>
      <c r="R3249" s="37"/>
      <c r="S3249" s="37">
        <v>2713.55</v>
      </c>
    </row>
    <row r="3250" spans="2:19">
      <c r="B3250" s="6">
        <v>2005</v>
      </c>
      <c r="C3250" s="37"/>
      <c r="D3250" s="37"/>
      <c r="E3250" s="37"/>
      <c r="F3250" s="37"/>
      <c r="G3250" s="37"/>
      <c r="H3250" s="37"/>
      <c r="I3250" s="37"/>
      <c r="J3250" s="37"/>
      <c r="K3250" s="37"/>
      <c r="L3250" s="37"/>
      <c r="M3250" s="37"/>
      <c r="N3250" s="37"/>
      <c r="O3250" s="37">
        <v>8947.75</v>
      </c>
      <c r="P3250" s="37">
        <v>8947.75</v>
      </c>
      <c r="Q3250" s="37">
        <v>8947.75</v>
      </c>
      <c r="R3250" s="37"/>
      <c r="S3250" s="37">
        <v>3697.01</v>
      </c>
    </row>
    <row r="3251" spans="2:19">
      <c r="B3251" s="6">
        <v>2004</v>
      </c>
      <c r="C3251" s="37"/>
      <c r="D3251" s="37"/>
      <c r="E3251" s="37"/>
      <c r="F3251" s="37"/>
      <c r="G3251" s="37"/>
      <c r="H3251" s="37"/>
      <c r="I3251" s="37"/>
      <c r="J3251" s="37"/>
      <c r="K3251" s="37"/>
      <c r="L3251" s="37"/>
      <c r="M3251" s="37"/>
      <c r="N3251" s="37"/>
      <c r="O3251" s="37">
        <v>10355.379999999999</v>
      </c>
      <c r="P3251" s="37">
        <v>10355.379999999999</v>
      </c>
      <c r="Q3251" s="37">
        <v>10355.379999999999</v>
      </c>
      <c r="R3251" s="37"/>
      <c r="S3251" s="37">
        <v>8307.56</v>
      </c>
    </row>
    <row r="3252" spans="2:19">
      <c r="B3252" s="6">
        <v>2003</v>
      </c>
      <c r="C3252" s="37"/>
      <c r="D3252" s="37"/>
      <c r="E3252" s="37"/>
      <c r="F3252" s="37"/>
      <c r="G3252" s="37"/>
      <c r="H3252" s="37"/>
      <c r="I3252" s="37"/>
      <c r="J3252" s="37"/>
      <c r="K3252" s="37"/>
      <c r="L3252" s="37"/>
      <c r="M3252" s="37"/>
      <c r="N3252" s="37"/>
      <c r="O3252" s="37">
        <v>6027.4400000000005</v>
      </c>
      <c r="P3252" s="37">
        <v>6027.4400000000005</v>
      </c>
      <c r="Q3252" s="37">
        <v>6027.4400000000005</v>
      </c>
      <c r="R3252" s="37"/>
      <c r="S3252" s="37">
        <v>2400.37</v>
      </c>
    </row>
    <row r="3253" spans="2:19">
      <c r="B3253" s="6">
        <v>2002</v>
      </c>
      <c r="C3253" s="37"/>
      <c r="D3253" s="37"/>
      <c r="E3253" s="37"/>
      <c r="F3253" s="37"/>
      <c r="G3253" s="37"/>
      <c r="H3253" s="37"/>
      <c r="I3253" s="37"/>
      <c r="J3253" s="37"/>
      <c r="K3253" s="37"/>
      <c r="L3253" s="37"/>
      <c r="M3253" s="37"/>
      <c r="N3253" s="37"/>
      <c r="O3253" s="37">
        <v>8883.19</v>
      </c>
      <c r="P3253" s="37">
        <v>8883.19</v>
      </c>
      <c r="Q3253" s="37">
        <v>8883.19</v>
      </c>
      <c r="R3253" s="37"/>
      <c r="S3253" s="37">
        <v>1549.44</v>
      </c>
    </row>
    <row r="3254" spans="2:19">
      <c r="B3254" s="6">
        <v>2001</v>
      </c>
      <c r="C3254" s="37"/>
      <c r="D3254" s="37"/>
      <c r="E3254" s="37"/>
      <c r="F3254" s="37"/>
      <c r="G3254" s="37"/>
      <c r="H3254" s="37"/>
      <c r="I3254" s="37"/>
      <c r="J3254" s="37"/>
      <c r="K3254" s="37"/>
      <c r="L3254" s="37"/>
      <c r="M3254" s="37"/>
      <c r="N3254" s="37"/>
      <c r="O3254" s="37">
        <v>11317.01</v>
      </c>
      <c r="P3254" s="37">
        <v>11317.01</v>
      </c>
      <c r="Q3254" s="37">
        <v>11317.01</v>
      </c>
      <c r="R3254" s="37"/>
      <c r="S3254" s="37">
        <v>1662.8</v>
      </c>
    </row>
    <row r="3255" spans="2:19">
      <c r="B3255" s="6">
        <v>2000</v>
      </c>
      <c r="C3255" s="37"/>
      <c r="D3255" s="37"/>
      <c r="E3255" s="37"/>
      <c r="F3255" s="37"/>
      <c r="G3255" s="37"/>
      <c r="H3255" s="37"/>
      <c r="I3255" s="37"/>
      <c r="J3255" s="37"/>
      <c r="K3255" s="37"/>
      <c r="L3255" s="37"/>
      <c r="M3255" s="37"/>
      <c r="N3255" s="37"/>
      <c r="O3255" s="37">
        <v>6227.9699999999993</v>
      </c>
      <c r="P3255" s="37">
        <v>6227.9699999999993</v>
      </c>
      <c r="Q3255" s="37">
        <v>6227.9699999999993</v>
      </c>
      <c r="R3255" s="37"/>
      <c r="S3255" s="37">
        <v>2794.5</v>
      </c>
    </row>
    <row r="3256" spans="2:19">
      <c r="B3256" s="6">
        <v>1999</v>
      </c>
      <c r="C3256" s="37"/>
      <c r="D3256" s="37"/>
      <c r="E3256" s="37"/>
      <c r="F3256" s="37"/>
      <c r="G3256" s="37"/>
      <c r="H3256" s="37"/>
      <c r="I3256" s="37"/>
      <c r="J3256" s="37"/>
      <c r="K3256" s="37"/>
      <c r="L3256" s="37"/>
      <c r="M3256" s="37"/>
      <c r="N3256" s="37"/>
      <c r="O3256" s="37">
        <v>286072.90000000002</v>
      </c>
      <c r="P3256" s="37">
        <v>286072.90000000002</v>
      </c>
      <c r="Q3256" s="37">
        <v>286072.90000000002</v>
      </c>
      <c r="R3256" s="37"/>
      <c r="S3256" s="37">
        <v>139226.49999999994</v>
      </c>
    </row>
    <row r="3257" spans="2:19">
      <c r="B3257" s="6">
        <v>1998</v>
      </c>
      <c r="C3257" s="37"/>
      <c r="D3257" s="37"/>
      <c r="E3257" s="37"/>
      <c r="F3257" s="37"/>
      <c r="G3257" s="37"/>
      <c r="H3257" s="37"/>
      <c r="I3257" s="37"/>
      <c r="J3257" s="37"/>
      <c r="K3257" s="37"/>
      <c r="L3257" s="37"/>
      <c r="M3257" s="37"/>
      <c r="N3257" s="37"/>
      <c r="O3257" s="37">
        <v>8169.76</v>
      </c>
      <c r="P3257" s="37">
        <v>8169.76</v>
      </c>
      <c r="Q3257" s="37">
        <v>8169.76</v>
      </c>
      <c r="R3257" s="37"/>
      <c r="S3257" s="37">
        <v>265.52999999999997</v>
      </c>
    </row>
    <row r="3258" spans="2:19">
      <c r="B3258" s="6">
        <v>1997</v>
      </c>
      <c r="C3258" s="37"/>
      <c r="D3258" s="37"/>
      <c r="E3258" s="37"/>
      <c r="F3258" s="37"/>
      <c r="G3258" s="37"/>
      <c r="H3258" s="37"/>
      <c r="I3258" s="37"/>
      <c r="J3258" s="37"/>
      <c r="K3258" s="37"/>
      <c r="L3258" s="37"/>
      <c r="M3258" s="37"/>
      <c r="N3258" s="37"/>
      <c r="O3258" s="37">
        <v>9609.7800000000025</v>
      </c>
      <c r="P3258" s="37">
        <v>9609.7800000000025</v>
      </c>
      <c r="Q3258" s="37">
        <v>9609.7800000000025</v>
      </c>
      <c r="R3258" s="37"/>
      <c r="S3258" s="37">
        <v>317.40999999999997</v>
      </c>
    </row>
    <row r="3259" spans="2:19">
      <c r="B3259" s="6">
        <v>1996</v>
      </c>
      <c r="C3259" s="37"/>
      <c r="D3259" s="37"/>
      <c r="E3259" s="37"/>
      <c r="F3259" s="37"/>
      <c r="G3259" s="37"/>
      <c r="H3259" s="37"/>
      <c r="I3259" s="37"/>
      <c r="J3259" s="37"/>
      <c r="K3259" s="37"/>
      <c r="L3259" s="37"/>
      <c r="M3259" s="37"/>
      <c r="N3259" s="37"/>
      <c r="O3259" s="37">
        <v>7045.4800000000005</v>
      </c>
      <c r="P3259" s="37">
        <v>7045.4800000000005</v>
      </c>
      <c r="Q3259" s="37">
        <v>7045.4800000000005</v>
      </c>
      <c r="R3259" s="37"/>
      <c r="S3259" s="37">
        <v>554.95000000000005</v>
      </c>
    </row>
    <row r="3260" spans="2:19">
      <c r="B3260" s="6">
        <v>1995</v>
      </c>
      <c r="C3260" s="37"/>
      <c r="D3260" s="37"/>
      <c r="E3260" s="37"/>
      <c r="F3260" s="37"/>
      <c r="G3260" s="37"/>
      <c r="H3260" s="37"/>
      <c r="I3260" s="37"/>
      <c r="J3260" s="37"/>
      <c r="K3260" s="37"/>
      <c r="L3260" s="37"/>
      <c r="M3260" s="37"/>
      <c r="N3260" s="37"/>
      <c r="O3260" s="37">
        <v>18204.43</v>
      </c>
      <c r="P3260" s="37">
        <v>18204.43</v>
      </c>
      <c r="Q3260" s="37">
        <v>18204.43</v>
      </c>
      <c r="R3260" s="37"/>
      <c r="S3260" s="37">
        <v>167.7</v>
      </c>
    </row>
    <row r="3261" spans="2:19">
      <c r="B3261" s="6">
        <v>1994</v>
      </c>
      <c r="C3261" s="37"/>
      <c r="D3261" s="37"/>
      <c r="E3261" s="37"/>
      <c r="F3261" s="37"/>
      <c r="G3261" s="37"/>
      <c r="H3261" s="37"/>
      <c r="I3261" s="37"/>
      <c r="J3261" s="37"/>
      <c r="K3261" s="37"/>
      <c r="L3261" s="37"/>
      <c r="M3261" s="37"/>
      <c r="N3261" s="37"/>
      <c r="O3261" s="37">
        <v>873.66000000000008</v>
      </c>
      <c r="P3261" s="37">
        <v>873.66000000000008</v>
      </c>
      <c r="Q3261" s="37">
        <v>873.66000000000008</v>
      </c>
      <c r="R3261" s="37"/>
      <c r="S3261" s="37">
        <v>173.43</v>
      </c>
    </row>
    <row r="3262" spans="2:19">
      <c r="B3262" s="6">
        <v>1993</v>
      </c>
      <c r="C3262" s="37"/>
      <c r="D3262" s="37"/>
      <c r="E3262" s="37"/>
      <c r="F3262" s="37"/>
      <c r="G3262" s="37"/>
      <c r="H3262" s="37"/>
      <c r="I3262" s="37"/>
      <c r="J3262" s="37"/>
      <c r="K3262" s="37"/>
      <c r="L3262" s="37"/>
      <c r="M3262" s="37"/>
      <c r="N3262" s="37"/>
      <c r="O3262" s="37">
        <v>18475.079999999994</v>
      </c>
      <c r="P3262" s="37">
        <v>18475.079999999994</v>
      </c>
      <c r="Q3262" s="37">
        <v>18475.079999999994</v>
      </c>
      <c r="R3262" s="37"/>
      <c r="S3262" s="37">
        <v>0</v>
      </c>
    </row>
    <row r="3263" spans="2:19">
      <c r="B3263" s="6">
        <v>1992</v>
      </c>
      <c r="C3263" s="37"/>
      <c r="D3263" s="37"/>
      <c r="E3263" s="37"/>
      <c r="F3263" s="37"/>
      <c r="G3263" s="37"/>
      <c r="H3263" s="37"/>
      <c r="I3263" s="37"/>
      <c r="J3263" s="37"/>
      <c r="K3263" s="37"/>
      <c r="L3263" s="37"/>
      <c r="M3263" s="37"/>
      <c r="N3263" s="37"/>
      <c r="O3263" s="37">
        <v>17678.32</v>
      </c>
      <c r="P3263" s="37">
        <v>17678.32</v>
      </c>
      <c r="Q3263" s="37">
        <v>17678.32</v>
      </c>
      <c r="R3263" s="37"/>
      <c r="S3263" s="37">
        <v>357.84</v>
      </c>
    </row>
    <row r="3264" spans="2:19">
      <c r="B3264" s="6">
        <v>1991</v>
      </c>
      <c r="C3264" s="37"/>
      <c r="D3264" s="37"/>
      <c r="E3264" s="37"/>
      <c r="F3264" s="37"/>
      <c r="G3264" s="37"/>
      <c r="H3264" s="37"/>
      <c r="I3264" s="37"/>
      <c r="J3264" s="37"/>
      <c r="K3264" s="37"/>
      <c r="L3264" s="37"/>
      <c r="M3264" s="37"/>
      <c r="N3264" s="37"/>
      <c r="O3264" s="37">
        <v>7298.64</v>
      </c>
      <c r="P3264" s="37">
        <v>7298.64</v>
      </c>
      <c r="Q3264" s="37">
        <v>7298.64</v>
      </c>
      <c r="R3264" s="37"/>
      <c r="S3264" s="37">
        <v>0</v>
      </c>
    </row>
    <row r="3265" spans="2:19">
      <c r="B3265" s="6">
        <v>1990</v>
      </c>
      <c r="C3265" s="37"/>
      <c r="D3265" s="37"/>
      <c r="E3265" s="37"/>
      <c r="F3265" s="37"/>
      <c r="G3265" s="37"/>
      <c r="H3265" s="37"/>
      <c r="I3265" s="37"/>
      <c r="J3265" s="37"/>
      <c r="K3265" s="37"/>
      <c r="L3265" s="37"/>
      <c r="M3265" s="37"/>
      <c r="N3265" s="37"/>
      <c r="O3265" s="37">
        <v>967.23</v>
      </c>
      <c r="P3265" s="37">
        <v>967.23</v>
      </c>
      <c r="Q3265" s="37">
        <v>967.23</v>
      </c>
      <c r="R3265" s="37"/>
      <c r="S3265" s="37">
        <v>0</v>
      </c>
    </row>
    <row r="3266" spans="2:19">
      <c r="B3266" s="6">
        <v>1989</v>
      </c>
      <c r="C3266" s="37"/>
      <c r="D3266" s="37"/>
      <c r="E3266" s="37"/>
      <c r="F3266" s="37"/>
      <c r="G3266" s="37"/>
      <c r="H3266" s="37"/>
      <c r="I3266" s="37"/>
      <c r="J3266" s="37"/>
      <c r="K3266" s="37"/>
      <c r="L3266" s="37"/>
      <c r="M3266" s="37"/>
      <c r="N3266" s="37"/>
      <c r="O3266" s="37">
        <v>520.09</v>
      </c>
      <c r="P3266" s="37">
        <v>520.09</v>
      </c>
      <c r="Q3266" s="37">
        <v>520.09</v>
      </c>
      <c r="R3266" s="37"/>
      <c r="S3266" s="37">
        <v>0</v>
      </c>
    </row>
    <row r="3267" spans="2:19">
      <c r="B3267" s="6">
        <v>1988</v>
      </c>
      <c r="C3267" s="37"/>
      <c r="D3267" s="37"/>
      <c r="E3267" s="37"/>
      <c r="F3267" s="37"/>
      <c r="G3267" s="37"/>
      <c r="H3267" s="37"/>
      <c r="I3267" s="37"/>
      <c r="J3267" s="37"/>
      <c r="K3267" s="37"/>
      <c r="L3267" s="37"/>
      <c r="M3267" s="37"/>
      <c r="N3267" s="37"/>
      <c r="O3267" s="37">
        <v>1184.6399999999999</v>
      </c>
      <c r="P3267" s="37">
        <v>1184.6399999999999</v>
      </c>
      <c r="Q3267" s="37">
        <v>1184.6399999999999</v>
      </c>
      <c r="R3267" s="37"/>
      <c r="S3267" s="37">
        <v>30.07</v>
      </c>
    </row>
    <row r="3268" spans="2:19">
      <c r="B3268" s="6">
        <v>1987</v>
      </c>
      <c r="C3268" s="37"/>
      <c r="D3268" s="37"/>
      <c r="E3268" s="37"/>
      <c r="F3268" s="37"/>
      <c r="G3268" s="37"/>
      <c r="H3268" s="37"/>
      <c r="I3268" s="37"/>
      <c r="J3268" s="37"/>
      <c r="K3268" s="37"/>
      <c r="L3268" s="37"/>
      <c r="M3268" s="37"/>
      <c r="N3268" s="37"/>
      <c r="O3268" s="37">
        <v>27463.39</v>
      </c>
      <c r="P3268" s="37">
        <v>27463.39</v>
      </c>
      <c r="Q3268" s="37">
        <v>27463.39</v>
      </c>
      <c r="R3268" s="37"/>
      <c r="S3268" s="37">
        <v>31.67</v>
      </c>
    </row>
    <row r="3269" spans="2:19">
      <c r="B3269" s="6">
        <v>1986</v>
      </c>
      <c r="C3269" s="37"/>
      <c r="D3269" s="37"/>
      <c r="E3269" s="37"/>
      <c r="F3269" s="37"/>
      <c r="G3269" s="37"/>
      <c r="H3269" s="37"/>
      <c r="I3269" s="37"/>
      <c r="J3269" s="37"/>
      <c r="K3269" s="37"/>
      <c r="L3269" s="37"/>
      <c r="M3269" s="37"/>
      <c r="N3269" s="37"/>
      <c r="O3269" s="37">
        <v>17388.09</v>
      </c>
      <c r="P3269" s="37">
        <v>17388.09</v>
      </c>
      <c r="Q3269" s="37">
        <v>17388.09</v>
      </c>
      <c r="R3269" s="37"/>
      <c r="S3269" s="37">
        <v>0</v>
      </c>
    </row>
    <row r="3270" spans="2:19">
      <c r="B3270" s="6">
        <v>1985</v>
      </c>
      <c r="C3270" s="37"/>
      <c r="D3270" s="37"/>
      <c r="E3270" s="37"/>
      <c r="F3270" s="37"/>
      <c r="G3270" s="37"/>
      <c r="H3270" s="37"/>
      <c r="I3270" s="37"/>
      <c r="J3270" s="37"/>
      <c r="K3270" s="37"/>
      <c r="L3270" s="37"/>
      <c r="M3270" s="37"/>
      <c r="N3270" s="37"/>
      <c r="O3270" s="37">
        <v>775.09</v>
      </c>
      <c r="P3270" s="37">
        <v>775.09</v>
      </c>
      <c r="Q3270" s="37">
        <v>775.09</v>
      </c>
      <c r="R3270" s="37"/>
      <c r="S3270" s="37">
        <v>556.56999999999994</v>
      </c>
    </row>
    <row r="3271" spans="2:19">
      <c r="B3271" s="6">
        <v>1984</v>
      </c>
      <c r="C3271" s="37"/>
      <c r="D3271" s="37"/>
      <c r="E3271" s="37"/>
      <c r="F3271" s="37"/>
      <c r="G3271" s="37"/>
      <c r="H3271" s="37"/>
      <c r="I3271" s="37"/>
      <c r="J3271" s="37"/>
      <c r="K3271" s="37"/>
      <c r="L3271" s="37"/>
      <c r="M3271" s="37"/>
      <c r="N3271" s="37"/>
      <c r="O3271" s="37">
        <v>14769.8</v>
      </c>
      <c r="P3271" s="37">
        <v>14769.8</v>
      </c>
      <c r="Q3271" s="37">
        <v>14769.8</v>
      </c>
      <c r="R3271" s="37"/>
      <c r="S3271" s="37">
        <v>7504.45</v>
      </c>
    </row>
    <row r="3272" spans="2:19">
      <c r="B3272" s="6">
        <v>1983</v>
      </c>
      <c r="C3272" s="37"/>
      <c r="D3272" s="37"/>
      <c r="E3272" s="37"/>
      <c r="F3272" s="37"/>
      <c r="G3272" s="37"/>
      <c r="H3272" s="37"/>
      <c r="I3272" s="37"/>
      <c r="J3272" s="37"/>
      <c r="K3272" s="37"/>
      <c r="L3272" s="37"/>
      <c r="M3272" s="37"/>
      <c r="N3272" s="37"/>
      <c r="O3272" s="37">
        <v>22102.050000000003</v>
      </c>
      <c r="P3272" s="37">
        <v>22102.050000000003</v>
      </c>
      <c r="Q3272" s="37">
        <v>22102.050000000003</v>
      </c>
      <c r="R3272" s="37"/>
      <c r="S3272" s="37">
        <v>0</v>
      </c>
    </row>
    <row r="3273" spans="2:19">
      <c r="B3273" s="6">
        <v>1982</v>
      </c>
      <c r="C3273" s="37"/>
      <c r="D3273" s="37"/>
      <c r="E3273" s="37"/>
      <c r="F3273" s="37"/>
      <c r="G3273" s="37"/>
      <c r="H3273" s="37"/>
      <c r="I3273" s="37"/>
      <c r="J3273" s="37"/>
      <c r="K3273" s="37"/>
      <c r="L3273" s="37"/>
      <c r="M3273" s="37"/>
      <c r="N3273" s="37"/>
      <c r="O3273" s="37">
        <v>618.58000000000004</v>
      </c>
      <c r="P3273" s="37">
        <v>618.58000000000004</v>
      </c>
      <c r="Q3273" s="37">
        <v>618.58000000000004</v>
      </c>
      <c r="R3273" s="37"/>
      <c r="S3273" s="37">
        <v>0</v>
      </c>
    </row>
    <row r="3274" spans="2:19">
      <c r="B3274" s="6">
        <v>1981</v>
      </c>
      <c r="C3274" s="37"/>
      <c r="D3274" s="37"/>
      <c r="E3274" s="37"/>
      <c r="F3274" s="37"/>
      <c r="G3274" s="37"/>
      <c r="H3274" s="37"/>
      <c r="I3274" s="37"/>
      <c r="J3274" s="37"/>
      <c r="K3274" s="37"/>
      <c r="L3274" s="37"/>
      <c r="M3274" s="37"/>
      <c r="N3274" s="37"/>
      <c r="O3274" s="37">
        <v>9636.76</v>
      </c>
      <c r="P3274" s="37">
        <v>9636.76</v>
      </c>
      <c r="Q3274" s="37">
        <v>9636.76</v>
      </c>
      <c r="R3274" s="37"/>
      <c r="S3274" s="37">
        <v>0</v>
      </c>
    </row>
    <row r="3275" spans="2:19">
      <c r="B3275" s="6">
        <v>1980</v>
      </c>
      <c r="C3275" s="37"/>
      <c r="D3275" s="37"/>
      <c r="E3275" s="37"/>
      <c r="F3275" s="37"/>
      <c r="G3275" s="37"/>
      <c r="H3275" s="37"/>
      <c r="I3275" s="37"/>
      <c r="J3275" s="37"/>
      <c r="K3275" s="37"/>
      <c r="L3275" s="37"/>
      <c r="M3275" s="37"/>
      <c r="N3275" s="37"/>
      <c r="O3275" s="37">
        <v>19328.210000000003</v>
      </c>
      <c r="P3275" s="37">
        <v>19328.210000000003</v>
      </c>
      <c r="Q3275" s="37">
        <v>19328.210000000003</v>
      </c>
      <c r="R3275" s="37"/>
      <c r="S3275" s="37">
        <v>0</v>
      </c>
    </row>
    <row r="3276" spans="2:19">
      <c r="B3276" s="6">
        <v>1979</v>
      </c>
      <c r="C3276" s="37"/>
      <c r="D3276" s="37"/>
      <c r="E3276" s="37"/>
      <c r="F3276" s="37"/>
      <c r="G3276" s="37"/>
      <c r="H3276" s="37"/>
      <c r="I3276" s="37"/>
      <c r="J3276" s="37"/>
      <c r="K3276" s="37"/>
      <c r="L3276" s="37"/>
      <c r="M3276" s="37"/>
      <c r="N3276" s="37"/>
      <c r="O3276" s="37">
        <v>0</v>
      </c>
      <c r="P3276" s="37">
        <v>0</v>
      </c>
      <c r="Q3276" s="37">
        <v>0</v>
      </c>
      <c r="R3276" s="37"/>
      <c r="S3276" s="37">
        <v>26.52</v>
      </c>
    </row>
    <row r="3277" spans="2:19">
      <c r="B3277" s="6">
        <v>1978</v>
      </c>
      <c r="C3277" s="37"/>
      <c r="D3277" s="37"/>
      <c r="E3277" s="37"/>
      <c r="F3277" s="37"/>
      <c r="G3277" s="37"/>
      <c r="H3277" s="37"/>
      <c r="I3277" s="37"/>
      <c r="J3277" s="37"/>
      <c r="K3277" s="37"/>
      <c r="L3277" s="37"/>
      <c r="M3277" s="37"/>
      <c r="N3277" s="37"/>
      <c r="O3277" s="37">
        <v>187.53</v>
      </c>
      <c r="P3277" s="37">
        <v>187.53</v>
      </c>
      <c r="Q3277" s="37">
        <v>187.53</v>
      </c>
      <c r="R3277" s="37"/>
      <c r="S3277" s="37">
        <v>13.4</v>
      </c>
    </row>
    <row r="3278" spans="2:19">
      <c r="B3278" s="6">
        <v>1977</v>
      </c>
      <c r="C3278" s="37"/>
      <c r="D3278" s="37"/>
      <c r="E3278" s="37"/>
      <c r="F3278" s="37"/>
      <c r="G3278" s="37"/>
      <c r="H3278" s="37"/>
      <c r="I3278" s="37"/>
      <c r="J3278" s="37"/>
      <c r="K3278" s="37"/>
      <c r="L3278" s="37"/>
      <c r="M3278" s="37"/>
      <c r="N3278" s="37"/>
      <c r="O3278" s="37">
        <v>307.76</v>
      </c>
      <c r="P3278" s="37">
        <v>307.76</v>
      </c>
      <c r="Q3278" s="37">
        <v>307.76</v>
      </c>
      <c r="R3278" s="37"/>
      <c r="S3278" s="37">
        <v>0</v>
      </c>
    </row>
    <row r="3279" spans="2:19">
      <c r="B3279" s="6">
        <v>1976</v>
      </c>
      <c r="C3279" s="37"/>
      <c r="D3279" s="37"/>
      <c r="E3279" s="37"/>
      <c r="F3279" s="37"/>
      <c r="G3279" s="37"/>
      <c r="H3279" s="37"/>
      <c r="I3279" s="37"/>
      <c r="J3279" s="37"/>
      <c r="K3279" s="37"/>
      <c r="L3279" s="37"/>
      <c r="M3279" s="37"/>
      <c r="N3279" s="37"/>
      <c r="O3279" s="37">
        <v>25.26</v>
      </c>
      <c r="P3279" s="37">
        <v>25.26</v>
      </c>
      <c r="Q3279" s="37">
        <v>25.26</v>
      </c>
      <c r="R3279" s="37"/>
      <c r="S3279" s="37">
        <v>0</v>
      </c>
    </row>
    <row r="3280" spans="2:19">
      <c r="B3280" s="6">
        <v>1975</v>
      </c>
      <c r="C3280" s="37"/>
      <c r="D3280" s="37"/>
      <c r="E3280" s="37"/>
      <c r="F3280" s="37"/>
      <c r="G3280" s="37"/>
      <c r="H3280" s="37"/>
      <c r="I3280" s="37"/>
      <c r="J3280" s="37"/>
      <c r="K3280" s="37"/>
      <c r="L3280" s="37"/>
      <c r="M3280" s="37"/>
      <c r="N3280" s="37"/>
      <c r="O3280" s="37">
        <v>18335.32</v>
      </c>
      <c r="P3280" s="37">
        <v>18335.32</v>
      </c>
      <c r="Q3280" s="37">
        <v>18335.32</v>
      </c>
      <c r="R3280" s="37"/>
      <c r="S3280" s="37">
        <v>2990.92</v>
      </c>
    </row>
    <row r="3281" spans="2:19">
      <c r="B3281" s="6">
        <v>1974</v>
      </c>
      <c r="C3281" s="37"/>
      <c r="D3281" s="37"/>
      <c r="E3281" s="37"/>
      <c r="F3281" s="37"/>
      <c r="G3281" s="37"/>
      <c r="H3281" s="37"/>
      <c r="I3281" s="37"/>
      <c r="J3281" s="37"/>
      <c r="K3281" s="37"/>
      <c r="L3281" s="37"/>
      <c r="M3281" s="37"/>
      <c r="N3281" s="37"/>
      <c r="O3281" s="37">
        <v>8965.58</v>
      </c>
      <c r="P3281" s="37">
        <v>8965.58</v>
      </c>
      <c r="Q3281" s="37">
        <v>8965.58</v>
      </c>
      <c r="R3281" s="37"/>
      <c r="S3281" s="37">
        <v>0</v>
      </c>
    </row>
    <row r="3282" spans="2:19">
      <c r="B3282" s="6">
        <v>1973</v>
      </c>
      <c r="C3282" s="37"/>
      <c r="D3282" s="37"/>
      <c r="E3282" s="37"/>
      <c r="F3282" s="37"/>
      <c r="G3282" s="37"/>
      <c r="H3282" s="37"/>
      <c r="I3282" s="37"/>
      <c r="J3282" s="37"/>
      <c r="K3282" s="37"/>
      <c r="L3282" s="37"/>
      <c r="M3282" s="37"/>
      <c r="N3282" s="37"/>
      <c r="O3282" s="37">
        <v>4603.3900000000003</v>
      </c>
      <c r="P3282" s="37">
        <v>4603.3900000000003</v>
      </c>
      <c r="Q3282" s="37">
        <v>4603.3900000000003</v>
      </c>
      <c r="R3282" s="37"/>
      <c r="S3282" s="37">
        <v>260.89999999999998</v>
      </c>
    </row>
    <row r="3283" spans="2:19">
      <c r="B3283" s="6">
        <v>1972</v>
      </c>
      <c r="C3283" s="37"/>
      <c r="D3283" s="37"/>
      <c r="E3283" s="37"/>
      <c r="F3283" s="37"/>
      <c r="G3283" s="37"/>
      <c r="H3283" s="37"/>
      <c r="I3283" s="37"/>
      <c r="J3283" s="37"/>
      <c r="K3283" s="37"/>
      <c r="L3283" s="37"/>
      <c r="M3283" s="37"/>
      <c r="N3283" s="37"/>
      <c r="O3283" s="37">
        <v>4425.6899999999996</v>
      </c>
      <c r="P3283" s="37">
        <v>4425.6899999999996</v>
      </c>
      <c r="Q3283" s="37">
        <v>4425.6899999999996</v>
      </c>
      <c r="R3283" s="37"/>
      <c r="S3283" s="37">
        <v>0</v>
      </c>
    </row>
    <row r="3284" spans="2:19">
      <c r="B3284" s="6">
        <v>1971</v>
      </c>
      <c r="C3284" s="37"/>
      <c r="D3284" s="37"/>
      <c r="E3284" s="37"/>
      <c r="F3284" s="37"/>
      <c r="G3284" s="37"/>
      <c r="H3284" s="37"/>
      <c r="I3284" s="37"/>
      <c r="J3284" s="37"/>
      <c r="K3284" s="37"/>
      <c r="L3284" s="37"/>
      <c r="M3284" s="37"/>
      <c r="N3284" s="37"/>
      <c r="O3284" s="37">
        <v>2684.67</v>
      </c>
      <c r="P3284" s="37">
        <v>2684.67</v>
      </c>
      <c r="Q3284" s="37">
        <v>2684.67</v>
      </c>
      <c r="R3284" s="37"/>
      <c r="S3284" s="37">
        <v>0</v>
      </c>
    </row>
    <row r="3285" spans="2:19">
      <c r="B3285" s="6">
        <v>1970</v>
      </c>
      <c r="C3285" s="37"/>
      <c r="D3285" s="37"/>
      <c r="E3285" s="37"/>
      <c r="F3285" s="37"/>
      <c r="G3285" s="37"/>
      <c r="H3285" s="37"/>
      <c r="I3285" s="37"/>
      <c r="J3285" s="37"/>
      <c r="K3285" s="37"/>
      <c r="L3285" s="37"/>
      <c r="M3285" s="37"/>
      <c r="N3285" s="37"/>
      <c r="O3285" s="37">
        <v>3653.17</v>
      </c>
      <c r="P3285" s="37">
        <v>3653.17</v>
      </c>
      <c r="Q3285" s="37">
        <v>3653.17</v>
      </c>
      <c r="R3285" s="37"/>
      <c r="S3285" s="37">
        <v>0</v>
      </c>
    </row>
    <row r="3286" spans="2:19">
      <c r="B3286" s="6">
        <v>1969</v>
      </c>
      <c r="C3286" s="37"/>
      <c r="D3286" s="37"/>
      <c r="E3286" s="37"/>
      <c r="F3286" s="37"/>
      <c r="G3286" s="37"/>
      <c r="H3286" s="37"/>
      <c r="I3286" s="37"/>
      <c r="J3286" s="37"/>
      <c r="K3286" s="37"/>
      <c r="L3286" s="37"/>
      <c r="M3286" s="37"/>
      <c r="N3286" s="37"/>
      <c r="O3286" s="37">
        <v>3562.2599999999998</v>
      </c>
      <c r="P3286" s="37">
        <v>3562.2599999999998</v>
      </c>
      <c r="Q3286" s="37">
        <v>3562.2599999999998</v>
      </c>
      <c r="R3286" s="37"/>
      <c r="S3286" s="37">
        <v>3773.87</v>
      </c>
    </row>
    <row r="3287" spans="2:19">
      <c r="B3287" s="6">
        <v>1968</v>
      </c>
      <c r="C3287" s="37"/>
      <c r="D3287" s="37"/>
      <c r="E3287" s="37"/>
      <c r="F3287" s="37"/>
      <c r="G3287" s="37"/>
      <c r="H3287" s="37"/>
      <c r="I3287" s="37"/>
      <c r="J3287" s="37"/>
      <c r="K3287" s="37"/>
      <c r="L3287" s="37"/>
      <c r="M3287" s="37"/>
      <c r="N3287" s="37"/>
      <c r="O3287" s="37">
        <v>0</v>
      </c>
      <c r="P3287" s="37">
        <v>0</v>
      </c>
      <c r="Q3287" s="37">
        <v>0</v>
      </c>
      <c r="R3287" s="37"/>
      <c r="S3287" s="37">
        <v>2658.65</v>
      </c>
    </row>
    <row r="3288" spans="2:19">
      <c r="B3288" s="6">
        <v>1967</v>
      </c>
      <c r="C3288" s="37"/>
      <c r="D3288" s="37"/>
      <c r="E3288" s="37"/>
      <c r="F3288" s="37"/>
      <c r="G3288" s="37"/>
      <c r="H3288" s="37"/>
      <c r="I3288" s="37"/>
      <c r="J3288" s="37"/>
      <c r="K3288" s="37"/>
      <c r="L3288" s="37"/>
      <c r="M3288" s="37"/>
      <c r="N3288" s="37"/>
      <c r="O3288" s="37">
        <v>2738.57</v>
      </c>
      <c r="P3288" s="37">
        <v>2738.57</v>
      </c>
      <c r="Q3288" s="37">
        <v>2738.57</v>
      </c>
      <c r="R3288" s="37"/>
      <c r="S3288" s="37"/>
    </row>
    <row r="3289" spans="2:19">
      <c r="B3289" s="6">
        <v>1966</v>
      </c>
      <c r="C3289" s="37"/>
      <c r="D3289" s="37"/>
      <c r="E3289" s="37"/>
      <c r="F3289" s="37"/>
      <c r="G3289" s="37"/>
      <c r="H3289" s="37"/>
      <c r="I3289" s="37"/>
      <c r="J3289" s="37"/>
      <c r="K3289" s="37"/>
      <c r="L3289" s="37"/>
      <c r="M3289" s="37"/>
      <c r="N3289" s="37"/>
      <c r="O3289" s="37">
        <v>0</v>
      </c>
      <c r="P3289" s="37">
        <v>0</v>
      </c>
      <c r="Q3289" s="37">
        <v>0</v>
      </c>
      <c r="R3289" s="37"/>
      <c r="S3289" s="37"/>
    </row>
    <row r="3290" spans="2:19">
      <c r="B3290" s="6">
        <v>1965</v>
      </c>
      <c r="C3290" s="37"/>
      <c r="D3290" s="37"/>
      <c r="E3290" s="37"/>
      <c r="F3290" s="37"/>
      <c r="G3290" s="37"/>
      <c r="H3290" s="37"/>
      <c r="I3290" s="37"/>
      <c r="J3290" s="37"/>
      <c r="K3290" s="37"/>
      <c r="L3290" s="37"/>
      <c r="M3290" s="37"/>
      <c r="N3290" s="37"/>
      <c r="O3290" s="37">
        <v>0</v>
      </c>
      <c r="P3290" s="37">
        <v>0</v>
      </c>
      <c r="Q3290" s="37">
        <v>0</v>
      </c>
      <c r="R3290" s="37"/>
      <c r="S3290" s="37"/>
    </row>
    <row r="3291" spans="2:19">
      <c r="B3291" s="6">
        <v>1964</v>
      </c>
      <c r="C3291" s="37"/>
      <c r="D3291" s="37"/>
      <c r="E3291" s="37"/>
      <c r="F3291" s="37"/>
      <c r="G3291" s="37"/>
      <c r="H3291" s="37"/>
      <c r="I3291" s="37"/>
      <c r="J3291" s="37"/>
      <c r="K3291" s="37"/>
      <c r="L3291" s="37"/>
      <c r="M3291" s="37"/>
      <c r="N3291" s="37"/>
      <c r="O3291" s="37">
        <v>0</v>
      </c>
      <c r="P3291" s="37">
        <v>0</v>
      </c>
      <c r="Q3291" s="37">
        <v>0</v>
      </c>
      <c r="R3291" s="37"/>
      <c r="S3291" s="37"/>
    </row>
    <row r="3292" spans="2:19">
      <c r="B3292" s="6">
        <v>1963</v>
      </c>
      <c r="C3292" s="37"/>
      <c r="D3292" s="37"/>
      <c r="E3292" s="37"/>
      <c r="F3292" s="37"/>
      <c r="G3292" s="37"/>
      <c r="H3292" s="37"/>
      <c r="I3292" s="37"/>
      <c r="J3292" s="37"/>
      <c r="K3292" s="37"/>
      <c r="L3292" s="37"/>
      <c r="M3292" s="37"/>
      <c r="N3292" s="37"/>
      <c r="O3292" s="37">
        <v>0</v>
      </c>
      <c r="P3292" s="37">
        <v>0</v>
      </c>
      <c r="Q3292" s="37">
        <v>0</v>
      </c>
      <c r="R3292" s="37"/>
      <c r="S3292" s="37"/>
    </row>
    <row r="3293" spans="2:19">
      <c r="B3293" s="6">
        <v>1962</v>
      </c>
      <c r="C3293" s="37"/>
      <c r="D3293" s="37"/>
      <c r="E3293" s="37"/>
      <c r="F3293" s="37"/>
      <c r="G3293" s="37"/>
      <c r="H3293" s="37"/>
      <c r="I3293" s="37"/>
      <c r="J3293" s="37"/>
      <c r="K3293" s="37"/>
      <c r="L3293" s="37"/>
      <c r="M3293" s="37"/>
      <c r="N3293" s="37"/>
      <c r="O3293" s="37">
        <v>0</v>
      </c>
      <c r="P3293" s="37">
        <v>0</v>
      </c>
      <c r="Q3293" s="37">
        <v>0</v>
      </c>
      <c r="R3293" s="37"/>
      <c r="S3293" s="37"/>
    </row>
    <row r="3294" spans="2:19">
      <c r="B3294" s="6">
        <v>1961</v>
      </c>
      <c r="C3294" s="37"/>
      <c r="D3294" s="37"/>
      <c r="E3294" s="37"/>
      <c r="F3294" s="37"/>
      <c r="G3294" s="37"/>
      <c r="H3294" s="37"/>
      <c r="I3294" s="37"/>
      <c r="J3294" s="37"/>
      <c r="K3294" s="37"/>
      <c r="L3294" s="37"/>
      <c r="M3294" s="37"/>
      <c r="N3294" s="37"/>
      <c r="O3294" s="37">
        <v>0</v>
      </c>
      <c r="P3294" s="37">
        <v>0</v>
      </c>
      <c r="Q3294" s="37">
        <v>0</v>
      </c>
      <c r="R3294" s="37"/>
      <c r="S3294" s="37"/>
    </row>
    <row r="3295" spans="2:19">
      <c r="B3295" s="6">
        <v>1960</v>
      </c>
      <c r="C3295" s="37"/>
      <c r="D3295" s="37"/>
      <c r="E3295" s="37"/>
      <c r="F3295" s="37"/>
      <c r="G3295" s="37"/>
      <c r="H3295" s="37"/>
      <c r="I3295" s="37"/>
      <c r="J3295" s="37"/>
      <c r="K3295" s="37"/>
      <c r="L3295" s="37"/>
      <c r="M3295" s="37"/>
      <c r="N3295" s="37"/>
      <c r="O3295" s="37">
        <v>0</v>
      </c>
      <c r="P3295" s="37">
        <v>0</v>
      </c>
      <c r="Q3295" s="37">
        <v>0</v>
      </c>
      <c r="R3295" s="37"/>
      <c r="S3295" s="37"/>
    </row>
    <row r="3296" spans="2:19">
      <c r="B3296" s="6">
        <v>1959</v>
      </c>
      <c r="C3296" s="37"/>
      <c r="D3296" s="37"/>
      <c r="E3296" s="37"/>
      <c r="F3296" s="37"/>
      <c r="G3296" s="37"/>
      <c r="H3296" s="37"/>
      <c r="I3296" s="37"/>
      <c r="J3296" s="37"/>
      <c r="K3296" s="37"/>
      <c r="L3296" s="37"/>
      <c r="M3296" s="37"/>
      <c r="N3296" s="37"/>
      <c r="O3296" s="37">
        <v>0</v>
      </c>
      <c r="P3296" s="37">
        <v>0</v>
      </c>
      <c r="Q3296" s="37">
        <v>0</v>
      </c>
      <c r="R3296" s="37"/>
      <c r="S3296" s="37"/>
    </row>
    <row r="3297" spans="2:19">
      <c r="B3297" s="6">
        <v>1958</v>
      </c>
      <c r="C3297" s="37"/>
      <c r="D3297" s="37"/>
      <c r="E3297" s="37"/>
      <c r="F3297" s="37"/>
      <c r="G3297" s="37"/>
      <c r="H3297" s="37"/>
      <c r="I3297" s="37"/>
      <c r="J3297" s="37"/>
      <c r="K3297" s="37"/>
      <c r="L3297" s="37"/>
      <c r="M3297" s="37"/>
      <c r="N3297" s="37"/>
      <c r="O3297" s="37">
        <v>0</v>
      </c>
      <c r="P3297" s="37">
        <v>0</v>
      </c>
      <c r="Q3297" s="37">
        <v>0</v>
      </c>
      <c r="R3297" s="37"/>
      <c r="S3297" s="37"/>
    </row>
    <row r="3298" spans="2:19">
      <c r="B3298" s="6">
        <v>1957</v>
      </c>
      <c r="C3298" s="37"/>
      <c r="D3298" s="37"/>
      <c r="E3298" s="37"/>
      <c r="F3298" s="37"/>
      <c r="G3298" s="37"/>
      <c r="H3298" s="37"/>
      <c r="I3298" s="37"/>
      <c r="J3298" s="37"/>
      <c r="K3298" s="37"/>
      <c r="L3298" s="37"/>
      <c r="M3298" s="37"/>
      <c r="N3298" s="37"/>
      <c r="O3298" s="37">
        <v>0</v>
      </c>
      <c r="P3298" s="37">
        <v>0</v>
      </c>
      <c r="Q3298" s="37">
        <v>0</v>
      </c>
      <c r="R3298" s="37"/>
      <c r="S3298" s="37"/>
    </row>
    <row r="3299" spans="2:19">
      <c r="B3299" s="6">
        <v>1956</v>
      </c>
      <c r="C3299" s="37"/>
      <c r="D3299" s="37"/>
      <c r="E3299" s="37"/>
      <c r="F3299" s="37"/>
      <c r="G3299" s="37"/>
      <c r="H3299" s="37"/>
      <c r="I3299" s="37"/>
      <c r="J3299" s="37"/>
      <c r="K3299" s="37"/>
      <c r="L3299" s="37"/>
      <c r="M3299" s="37"/>
      <c r="N3299" s="37"/>
      <c r="O3299" s="37">
        <v>0</v>
      </c>
      <c r="P3299" s="37">
        <v>0</v>
      </c>
      <c r="Q3299" s="37">
        <v>0</v>
      </c>
      <c r="R3299" s="37"/>
      <c r="S3299" s="37"/>
    </row>
    <row r="3300" spans="2:19">
      <c r="B3300" s="6">
        <v>1955</v>
      </c>
      <c r="C3300" s="37"/>
      <c r="D3300" s="37"/>
      <c r="E3300" s="37"/>
      <c r="F3300" s="37"/>
      <c r="G3300" s="37"/>
      <c r="H3300" s="37"/>
      <c r="I3300" s="37"/>
      <c r="J3300" s="37"/>
      <c r="K3300" s="37"/>
      <c r="L3300" s="37"/>
      <c r="M3300" s="37"/>
      <c r="N3300" s="37"/>
      <c r="O3300" s="37">
        <v>0</v>
      </c>
      <c r="P3300" s="37">
        <v>0</v>
      </c>
      <c r="Q3300" s="37">
        <v>0</v>
      </c>
      <c r="R3300" s="37"/>
      <c r="S3300" s="37"/>
    </row>
    <row r="3301" spans="2:19">
      <c r="B3301" s="6">
        <v>1954</v>
      </c>
      <c r="C3301" s="37"/>
      <c r="D3301" s="37"/>
      <c r="E3301" s="37"/>
      <c r="F3301" s="37"/>
      <c r="G3301" s="37"/>
      <c r="H3301" s="37"/>
      <c r="I3301" s="37"/>
      <c r="J3301" s="37"/>
      <c r="K3301" s="37"/>
      <c r="L3301" s="37"/>
      <c r="M3301" s="37"/>
      <c r="N3301" s="37"/>
      <c r="O3301" s="37">
        <v>0</v>
      </c>
      <c r="P3301" s="37">
        <v>0</v>
      </c>
      <c r="Q3301" s="37">
        <v>0</v>
      </c>
      <c r="R3301" s="37"/>
      <c r="S3301" s="37"/>
    </row>
    <row r="3302" spans="2:19">
      <c r="B3302" s="6">
        <v>1953</v>
      </c>
      <c r="C3302" s="37"/>
      <c r="D3302" s="37"/>
      <c r="E3302" s="37"/>
      <c r="F3302" s="37"/>
      <c r="G3302" s="37"/>
      <c r="H3302" s="37"/>
      <c r="I3302" s="37"/>
      <c r="J3302" s="37"/>
      <c r="K3302" s="37"/>
      <c r="L3302" s="37"/>
      <c r="M3302" s="37"/>
      <c r="N3302" s="37"/>
      <c r="O3302" s="37">
        <v>0</v>
      </c>
      <c r="P3302" s="37">
        <v>0</v>
      </c>
      <c r="Q3302" s="37">
        <v>0</v>
      </c>
      <c r="R3302" s="37"/>
      <c r="S3302" s="37"/>
    </row>
    <row r="3303" spans="2:19">
      <c r="B3303" s="6">
        <v>1952</v>
      </c>
      <c r="C3303" s="37"/>
      <c r="D3303" s="37"/>
      <c r="E3303" s="37"/>
      <c r="F3303" s="37"/>
      <c r="G3303" s="37"/>
      <c r="H3303" s="37"/>
      <c r="I3303" s="37"/>
      <c r="J3303" s="37"/>
      <c r="K3303" s="37"/>
      <c r="L3303" s="37"/>
      <c r="M3303" s="37"/>
      <c r="N3303" s="37"/>
      <c r="O3303" s="37">
        <v>0</v>
      </c>
      <c r="P3303" s="37">
        <v>0</v>
      </c>
      <c r="Q3303" s="37">
        <v>0</v>
      </c>
      <c r="R3303" s="37"/>
      <c r="S3303" s="37"/>
    </row>
    <row r="3304" spans="2:19">
      <c r="B3304" s="6">
        <v>1951</v>
      </c>
      <c r="C3304" s="37"/>
      <c r="D3304" s="37"/>
      <c r="E3304" s="37"/>
      <c r="F3304" s="37"/>
      <c r="G3304" s="37"/>
      <c r="H3304" s="37"/>
      <c r="I3304" s="37"/>
      <c r="J3304" s="37"/>
      <c r="K3304" s="37"/>
      <c r="L3304" s="37"/>
      <c r="M3304" s="37"/>
      <c r="N3304" s="37"/>
      <c r="O3304" s="37">
        <v>0</v>
      </c>
      <c r="P3304" s="37">
        <v>0</v>
      </c>
      <c r="Q3304" s="37">
        <v>0</v>
      </c>
      <c r="R3304" s="37"/>
      <c r="S3304" s="37"/>
    </row>
    <row r="3305" spans="2:19">
      <c r="B3305" s="6">
        <v>1950</v>
      </c>
      <c r="C3305" s="37"/>
      <c r="D3305" s="37"/>
      <c r="E3305" s="37"/>
      <c r="F3305" s="37"/>
      <c r="G3305" s="37"/>
      <c r="H3305" s="37"/>
      <c r="I3305" s="37"/>
      <c r="J3305" s="37"/>
      <c r="K3305" s="37"/>
      <c r="L3305" s="37"/>
      <c r="M3305" s="37"/>
      <c r="N3305" s="37"/>
      <c r="O3305" s="37">
        <v>0</v>
      </c>
      <c r="P3305" s="37">
        <v>0</v>
      </c>
      <c r="Q3305" s="37">
        <v>0</v>
      </c>
      <c r="R3305" s="37"/>
      <c r="S3305" s="37"/>
    </row>
    <row r="3306" spans="2:19">
      <c r="B3306" s="6">
        <v>1949</v>
      </c>
      <c r="C3306" s="37"/>
      <c r="D3306" s="37"/>
      <c r="E3306" s="37"/>
      <c r="F3306" s="37"/>
      <c r="G3306" s="37"/>
      <c r="H3306" s="37"/>
      <c r="I3306" s="37"/>
      <c r="J3306" s="37"/>
      <c r="K3306" s="37"/>
      <c r="L3306" s="37"/>
      <c r="M3306" s="37"/>
      <c r="N3306" s="37"/>
      <c r="O3306" s="37">
        <v>0</v>
      </c>
      <c r="P3306" s="37">
        <v>0</v>
      </c>
      <c r="Q3306" s="37">
        <v>0</v>
      </c>
      <c r="R3306" s="37"/>
      <c r="S3306" s="37"/>
    </row>
    <row r="3307" spans="2:19">
      <c r="B3307" s="6">
        <v>1948</v>
      </c>
      <c r="C3307" s="37"/>
      <c r="D3307" s="37"/>
      <c r="E3307" s="37"/>
      <c r="F3307" s="37"/>
      <c r="G3307" s="37"/>
      <c r="H3307" s="37"/>
      <c r="I3307" s="37"/>
      <c r="J3307" s="37"/>
      <c r="K3307" s="37"/>
      <c r="L3307" s="37"/>
      <c r="M3307" s="37"/>
      <c r="N3307" s="37"/>
      <c r="O3307" s="37">
        <v>0</v>
      </c>
      <c r="P3307" s="37">
        <v>0</v>
      </c>
      <c r="Q3307" s="37">
        <v>0</v>
      </c>
      <c r="R3307" s="37"/>
      <c r="S3307" s="37"/>
    </row>
    <row r="3308" spans="2:19">
      <c r="B3308" s="6">
        <v>1947</v>
      </c>
      <c r="C3308" s="37"/>
      <c r="D3308" s="37"/>
      <c r="E3308" s="37"/>
      <c r="F3308" s="37"/>
      <c r="G3308" s="37"/>
      <c r="H3308" s="37"/>
      <c r="I3308" s="37"/>
      <c r="J3308" s="37"/>
      <c r="K3308" s="37"/>
      <c r="L3308" s="37"/>
      <c r="M3308" s="37"/>
      <c r="N3308" s="37"/>
      <c r="O3308" s="37">
        <v>0</v>
      </c>
      <c r="P3308" s="37">
        <v>0</v>
      </c>
      <c r="Q3308" s="37">
        <v>0</v>
      </c>
      <c r="R3308" s="37"/>
      <c r="S3308" s="37"/>
    </row>
    <row r="3309" spans="2:19">
      <c r="B3309" s="6">
        <v>1946</v>
      </c>
      <c r="C3309" s="37"/>
      <c r="D3309" s="37"/>
      <c r="E3309" s="37"/>
      <c r="F3309" s="37"/>
      <c r="G3309" s="37"/>
      <c r="H3309" s="37"/>
      <c r="I3309" s="37"/>
      <c r="J3309" s="37"/>
      <c r="K3309" s="37"/>
      <c r="L3309" s="37"/>
      <c r="M3309" s="37"/>
      <c r="N3309" s="37"/>
      <c r="O3309" s="37">
        <v>0</v>
      </c>
      <c r="P3309" s="37">
        <v>0</v>
      </c>
      <c r="Q3309" s="37">
        <v>0</v>
      </c>
      <c r="R3309" s="37"/>
      <c r="S3309" s="37"/>
    </row>
    <row r="3310" spans="2:19">
      <c r="B3310" s="6">
        <v>1945</v>
      </c>
      <c r="C3310" s="37"/>
      <c r="D3310" s="37"/>
      <c r="E3310" s="37"/>
      <c r="F3310" s="37"/>
      <c r="G3310" s="37"/>
      <c r="H3310" s="37"/>
      <c r="I3310" s="37"/>
      <c r="J3310" s="37"/>
      <c r="K3310" s="37"/>
      <c r="L3310" s="37"/>
      <c r="M3310" s="37"/>
      <c r="N3310" s="37"/>
      <c r="O3310" s="37">
        <v>0</v>
      </c>
      <c r="P3310" s="37">
        <v>0</v>
      </c>
      <c r="Q3310" s="37">
        <v>0</v>
      </c>
      <c r="R3310" s="37"/>
      <c r="S3310" s="37"/>
    </row>
    <row r="3311" spans="2:19">
      <c r="B3311" s="6">
        <v>1944</v>
      </c>
      <c r="C3311" s="37"/>
      <c r="D3311" s="37"/>
      <c r="E3311" s="37"/>
      <c r="F3311" s="37"/>
      <c r="G3311" s="37"/>
      <c r="H3311" s="37"/>
      <c r="I3311" s="37"/>
      <c r="J3311" s="37"/>
      <c r="K3311" s="37"/>
      <c r="L3311" s="37"/>
      <c r="M3311" s="37"/>
      <c r="N3311" s="37"/>
      <c r="O3311" s="37">
        <v>0</v>
      </c>
      <c r="P3311" s="37">
        <v>0</v>
      </c>
      <c r="Q3311" s="37">
        <v>0</v>
      </c>
      <c r="R3311" s="37"/>
      <c r="S3311" s="37"/>
    </row>
    <row r="3312" spans="2:19">
      <c r="B3312" s="6">
        <v>1943</v>
      </c>
      <c r="C3312" s="37"/>
      <c r="D3312" s="37"/>
      <c r="E3312" s="37"/>
      <c r="F3312" s="37"/>
      <c r="G3312" s="37"/>
      <c r="H3312" s="37"/>
      <c r="I3312" s="37"/>
      <c r="J3312" s="37"/>
      <c r="K3312" s="37"/>
      <c r="L3312" s="37"/>
      <c r="M3312" s="37"/>
      <c r="N3312" s="37"/>
      <c r="O3312" s="37">
        <v>0</v>
      </c>
      <c r="P3312" s="37">
        <v>0</v>
      </c>
      <c r="Q3312" s="37">
        <v>0</v>
      </c>
      <c r="R3312" s="37"/>
      <c r="S3312" s="37"/>
    </row>
    <row r="3313" spans="1:19">
      <c r="B3313" s="6">
        <v>1942</v>
      </c>
      <c r="C3313" s="37"/>
      <c r="D3313" s="37"/>
      <c r="E3313" s="37"/>
      <c r="F3313" s="37"/>
      <c r="G3313" s="37"/>
      <c r="H3313" s="37"/>
      <c r="I3313" s="37"/>
      <c r="J3313" s="37"/>
      <c r="K3313" s="37"/>
      <c r="L3313" s="37"/>
      <c r="M3313" s="37"/>
      <c r="N3313" s="37"/>
      <c r="O3313" s="37">
        <v>0</v>
      </c>
      <c r="P3313" s="37">
        <v>0</v>
      </c>
      <c r="Q3313" s="37">
        <v>0</v>
      </c>
      <c r="R3313" s="37"/>
      <c r="S3313" s="37"/>
    </row>
    <row r="3314" spans="1:19">
      <c r="B3314" s="6">
        <v>1941</v>
      </c>
      <c r="C3314" s="37"/>
      <c r="D3314" s="37"/>
      <c r="E3314" s="37"/>
      <c r="F3314" s="37"/>
      <c r="G3314" s="37"/>
      <c r="H3314" s="37"/>
      <c r="I3314" s="37"/>
      <c r="J3314" s="37"/>
      <c r="K3314" s="37"/>
      <c r="L3314" s="37"/>
      <c r="M3314" s="37"/>
      <c r="N3314" s="37"/>
      <c r="O3314" s="37">
        <v>0</v>
      </c>
      <c r="P3314" s="37">
        <v>0</v>
      </c>
      <c r="Q3314" s="37">
        <v>0</v>
      </c>
      <c r="R3314" s="37"/>
      <c r="S3314" s="37"/>
    </row>
    <row r="3315" spans="1:19">
      <c r="B3315" s="6">
        <v>1940</v>
      </c>
      <c r="C3315" s="37"/>
      <c r="D3315" s="37"/>
      <c r="E3315" s="37"/>
      <c r="F3315" s="37"/>
      <c r="G3315" s="37"/>
      <c r="H3315" s="37"/>
      <c r="I3315" s="37"/>
      <c r="J3315" s="37"/>
      <c r="K3315" s="37"/>
      <c r="L3315" s="37"/>
      <c r="M3315" s="37"/>
      <c r="N3315" s="37"/>
      <c r="O3315" s="37">
        <v>0</v>
      </c>
      <c r="P3315" s="37">
        <v>0</v>
      </c>
      <c r="Q3315" s="37">
        <v>0</v>
      </c>
      <c r="R3315" s="37"/>
      <c r="S3315" s="37"/>
    </row>
    <row r="3316" spans="1:19">
      <c r="B3316" s="6">
        <v>1939</v>
      </c>
      <c r="C3316" s="37"/>
      <c r="D3316" s="37"/>
      <c r="E3316" s="37"/>
      <c r="F3316" s="37"/>
      <c r="G3316" s="37"/>
      <c r="H3316" s="37"/>
      <c r="I3316" s="37"/>
      <c r="J3316" s="37"/>
      <c r="K3316" s="37"/>
      <c r="L3316" s="37"/>
      <c r="M3316" s="37"/>
      <c r="N3316" s="37"/>
      <c r="O3316" s="37">
        <v>0</v>
      </c>
      <c r="P3316" s="37">
        <v>0</v>
      </c>
      <c r="Q3316" s="37">
        <v>0</v>
      </c>
      <c r="R3316" s="37"/>
      <c r="S3316" s="37"/>
    </row>
    <row r="3317" spans="1:19">
      <c r="B3317" s="6">
        <v>1938</v>
      </c>
      <c r="C3317" s="37"/>
      <c r="D3317" s="37"/>
      <c r="E3317" s="37"/>
      <c r="F3317" s="37"/>
      <c r="G3317" s="37"/>
      <c r="H3317" s="37"/>
      <c r="I3317" s="37"/>
      <c r="J3317" s="37"/>
      <c r="K3317" s="37"/>
      <c r="L3317" s="37"/>
      <c r="M3317" s="37"/>
      <c r="N3317" s="37"/>
      <c r="O3317" s="37">
        <v>0</v>
      </c>
      <c r="P3317" s="37">
        <v>0</v>
      </c>
      <c r="Q3317" s="37">
        <v>0</v>
      </c>
      <c r="R3317" s="37"/>
      <c r="S3317" s="37"/>
    </row>
    <row r="3318" spans="1:19">
      <c r="B3318" s="6">
        <v>1937</v>
      </c>
      <c r="C3318" s="37"/>
      <c r="D3318" s="37"/>
      <c r="E3318" s="37"/>
      <c r="F3318" s="37"/>
      <c r="G3318" s="37"/>
      <c r="H3318" s="37"/>
      <c r="I3318" s="37"/>
      <c r="J3318" s="37"/>
      <c r="K3318" s="37"/>
      <c r="L3318" s="37"/>
      <c r="M3318" s="37"/>
      <c r="N3318" s="37"/>
      <c r="O3318" s="37">
        <v>0</v>
      </c>
      <c r="P3318" s="37">
        <v>0</v>
      </c>
      <c r="Q3318" s="37">
        <v>0</v>
      </c>
      <c r="R3318" s="37"/>
      <c r="S3318" s="37"/>
    </row>
    <row r="3319" spans="1:19">
      <c r="B3319" s="6">
        <v>1936</v>
      </c>
      <c r="C3319" s="37"/>
      <c r="D3319" s="37"/>
      <c r="E3319" s="37"/>
      <c r="F3319" s="37"/>
      <c r="G3319" s="37"/>
      <c r="H3319" s="37"/>
      <c r="I3319" s="37"/>
      <c r="J3319" s="37"/>
      <c r="K3319" s="37"/>
      <c r="L3319" s="37"/>
      <c r="M3319" s="37"/>
      <c r="N3319" s="37"/>
      <c r="O3319" s="37">
        <v>0</v>
      </c>
      <c r="P3319" s="37">
        <v>0</v>
      </c>
      <c r="Q3319" s="37">
        <v>0</v>
      </c>
      <c r="R3319" s="37"/>
      <c r="S3319" s="37"/>
    </row>
    <row r="3320" spans="1:19">
      <c r="B3320" s="6">
        <v>1935</v>
      </c>
      <c r="C3320" s="37"/>
      <c r="D3320" s="37"/>
      <c r="E3320" s="37"/>
      <c r="F3320" s="37"/>
      <c r="G3320" s="37"/>
      <c r="H3320" s="37"/>
      <c r="I3320" s="37"/>
      <c r="J3320" s="37"/>
      <c r="K3320" s="37"/>
      <c r="L3320" s="37"/>
      <c r="M3320" s="37"/>
      <c r="N3320" s="37"/>
      <c r="O3320" s="37">
        <v>0</v>
      </c>
      <c r="P3320" s="37">
        <v>0</v>
      </c>
      <c r="Q3320" s="37">
        <v>0</v>
      </c>
      <c r="R3320" s="37"/>
      <c r="S3320" s="37"/>
    </row>
    <row r="3321" spans="1:19">
      <c r="B3321" s="6">
        <v>1934</v>
      </c>
      <c r="C3321" s="37"/>
      <c r="D3321" s="37"/>
      <c r="E3321" s="37"/>
      <c r="F3321" s="37"/>
      <c r="G3321" s="37"/>
      <c r="H3321" s="37"/>
      <c r="I3321" s="37"/>
      <c r="J3321" s="37"/>
      <c r="K3321" s="37"/>
      <c r="L3321" s="37"/>
      <c r="M3321" s="37"/>
      <c r="N3321" s="37"/>
      <c r="O3321" s="37">
        <v>0</v>
      </c>
      <c r="P3321" s="37">
        <v>0</v>
      </c>
      <c r="Q3321" s="37">
        <v>0</v>
      </c>
      <c r="R3321" s="37"/>
      <c r="S3321" s="37"/>
    </row>
    <row r="3322" spans="1:19">
      <c r="B3322" s="6">
        <v>1933</v>
      </c>
      <c r="C3322" s="37"/>
      <c r="D3322" s="37"/>
      <c r="E3322" s="37"/>
      <c r="F3322" s="37"/>
      <c r="G3322" s="37"/>
      <c r="H3322" s="37"/>
      <c r="I3322" s="37"/>
      <c r="J3322" s="37"/>
      <c r="K3322" s="37"/>
      <c r="L3322" s="37"/>
      <c r="M3322" s="37"/>
      <c r="N3322" s="37"/>
      <c r="O3322" s="37">
        <v>0</v>
      </c>
      <c r="P3322" s="37">
        <v>0</v>
      </c>
      <c r="Q3322" s="37">
        <v>0</v>
      </c>
      <c r="R3322" s="37"/>
      <c r="S3322" s="37"/>
    </row>
    <row r="3323" spans="1:19">
      <c r="B3323" s="6">
        <v>1932</v>
      </c>
      <c r="C3323" s="37"/>
      <c r="D3323" s="37"/>
      <c r="E3323" s="37"/>
      <c r="F3323" s="37"/>
      <c r="G3323" s="37"/>
      <c r="H3323" s="37"/>
      <c r="I3323" s="37"/>
      <c r="J3323" s="37"/>
      <c r="K3323" s="37"/>
      <c r="L3323" s="37"/>
      <c r="M3323" s="37"/>
      <c r="N3323" s="37"/>
      <c r="O3323" s="37">
        <v>0</v>
      </c>
      <c r="P3323" s="37">
        <v>0</v>
      </c>
      <c r="Q3323" s="37">
        <v>0</v>
      </c>
      <c r="R3323" s="37"/>
      <c r="S3323" s="37"/>
    </row>
    <row r="3324" spans="1:19">
      <c r="B3324" s="6">
        <v>1931</v>
      </c>
      <c r="C3324" s="37"/>
      <c r="D3324" s="37"/>
      <c r="E3324" s="37"/>
      <c r="F3324" s="37"/>
      <c r="G3324" s="37"/>
      <c r="H3324" s="37"/>
      <c r="I3324" s="37"/>
      <c r="J3324" s="37"/>
      <c r="K3324" s="37"/>
      <c r="L3324" s="37"/>
      <c r="M3324" s="37"/>
      <c r="N3324" s="37"/>
      <c r="O3324" s="37">
        <v>0</v>
      </c>
      <c r="P3324" s="37">
        <v>0</v>
      </c>
      <c r="Q3324" s="37">
        <v>0</v>
      </c>
      <c r="R3324" s="37"/>
      <c r="S3324" s="37"/>
    </row>
    <row r="3325" spans="1:19">
      <c r="B3325" s="6">
        <v>1930</v>
      </c>
      <c r="C3325" s="37"/>
      <c r="D3325" s="37"/>
      <c r="E3325" s="37"/>
      <c r="F3325" s="37"/>
      <c r="G3325" s="37"/>
      <c r="H3325" s="37"/>
      <c r="I3325" s="37"/>
      <c r="J3325" s="37"/>
      <c r="K3325" s="37"/>
      <c r="L3325" s="37"/>
      <c r="M3325" s="37"/>
      <c r="N3325" s="37"/>
      <c r="O3325" s="37">
        <v>0</v>
      </c>
      <c r="P3325" s="37">
        <v>0</v>
      </c>
      <c r="Q3325" s="37">
        <v>0</v>
      </c>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632660.76</v>
      </c>
      <c r="P3326" s="11">
        <f>SUM(P3234:P3325)</f>
        <v>646599.87</v>
      </c>
      <c r="Q3326" s="11">
        <f>SUM(Q3234:Q3325)</f>
        <v>646599.87</v>
      </c>
      <c r="R3326" s="11">
        <f>SUM(R3233:R3325)</f>
        <v>0</v>
      </c>
      <c r="S3326" s="11">
        <f>SUM(S3233:S3325)</f>
        <v>253745.16999999995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c r="S3329" s="37">
        <v>0</v>
      </c>
    </row>
    <row r="3330" spans="1:19">
      <c r="B3330" s="6">
        <v>2020</v>
      </c>
      <c r="C3330" s="36"/>
      <c r="D3330" s="36"/>
      <c r="E3330" s="36"/>
      <c r="F3330" s="36"/>
      <c r="G3330" s="36"/>
      <c r="H3330" s="36"/>
      <c r="I3330" s="36"/>
      <c r="J3330" s="36"/>
      <c r="K3330" s="36"/>
      <c r="L3330" s="36"/>
      <c r="M3330" s="36"/>
      <c r="N3330" s="36"/>
      <c r="O3330" s="36"/>
      <c r="P3330" s="36"/>
      <c r="Q3330" s="37"/>
      <c r="R3330" s="37"/>
      <c r="S3330" s="37">
        <v>7292.55</v>
      </c>
    </row>
    <row r="3331" spans="1:19">
      <c r="A3331" s="40"/>
      <c r="B3331" s="6">
        <v>2019</v>
      </c>
      <c r="C3331" s="36"/>
      <c r="D3331" s="36"/>
      <c r="E3331" s="36"/>
      <c r="F3331" s="36"/>
      <c r="G3331" s="36"/>
      <c r="H3331" s="36"/>
      <c r="I3331" s="36"/>
      <c r="J3331" s="36"/>
      <c r="K3331" s="36"/>
      <c r="L3331" s="36"/>
      <c r="M3331" s="36"/>
      <c r="N3331" s="36"/>
      <c r="O3331" s="36"/>
      <c r="P3331" s="37"/>
      <c r="Q3331" s="37"/>
      <c r="R3331" s="37"/>
      <c r="S3331" s="37">
        <v>60643.14</v>
      </c>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67935.69</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9d0742a-6351-42a3-90d5-f33326a87f5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C57C990F1E6994CA1C34317C6063228" ma:contentTypeVersion="11" ma:contentTypeDescription="Create a new document." ma:contentTypeScope="" ma:versionID="91681922c3f5fbcd7fbdb2aee4a2d459">
  <xsd:schema xmlns:xsd="http://www.w3.org/2001/XMLSchema" xmlns:xs="http://www.w3.org/2001/XMLSchema" xmlns:p="http://schemas.microsoft.com/office/2006/metadata/properties" xmlns:ns2="f9d0742a-6351-42a3-90d5-f33326a87f5b" xmlns:ns3="40e615dd-e2d9-451b-bee4-ea484e215fa1" targetNamespace="http://schemas.microsoft.com/office/2006/metadata/properties" ma:root="true" ma:fieldsID="bd47c3040ee935a411ad32de378568d1" ns2:_="" ns3:_="">
    <xsd:import namespace="f9d0742a-6351-42a3-90d5-f33326a87f5b"/>
    <xsd:import namespace="40e615dd-e2d9-451b-bee4-ea484e215f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d0742a-6351-42a3-90d5-f33326a87f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e615dd-e2d9-451b-bee4-ea484e215fa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BB1702-D9EE-4E37-B2D6-89819A33B7B3}">
  <ds:schemaRefs>
    <ds:schemaRef ds:uri="http://schemas.microsoft.com/sharepoint/v3/contenttype/forms"/>
  </ds:schemaRefs>
</ds:datastoreItem>
</file>

<file path=customXml/itemProps2.xml><?xml version="1.0" encoding="utf-8"?>
<ds:datastoreItem xmlns:ds="http://schemas.openxmlformats.org/officeDocument/2006/customXml" ds:itemID="{70165D7D-FF29-43EB-8A39-4BACAD4EFC85}">
  <ds:schemaRefs>
    <ds:schemaRef ds:uri="http://schemas.microsoft.com/office/2006/documentManagement/types"/>
    <ds:schemaRef ds:uri="http://purl.org/dc/dcmitype/"/>
    <ds:schemaRef ds:uri="http://schemas.microsoft.com/office/2006/metadata/properties"/>
    <ds:schemaRef ds:uri="f9d0742a-6351-42a3-90d5-f33326a87f5b"/>
    <ds:schemaRef ds:uri="http://purl.org/dc/elements/1.1/"/>
    <ds:schemaRef ds:uri="http://schemas.microsoft.com/office/infopath/2007/PartnerControls"/>
    <ds:schemaRef ds:uri="http://www.w3.org/XML/1998/namespace"/>
    <ds:schemaRef ds:uri="http://schemas.openxmlformats.org/package/2006/metadata/core-properties"/>
    <ds:schemaRef ds:uri="40e615dd-e2d9-451b-bee4-ea484e215fa1"/>
    <ds:schemaRef ds:uri="http://purl.org/dc/terms/"/>
  </ds:schemaRefs>
</ds:datastoreItem>
</file>

<file path=customXml/itemProps3.xml><?xml version="1.0" encoding="utf-8"?>
<ds:datastoreItem xmlns:ds="http://schemas.openxmlformats.org/officeDocument/2006/customXml" ds:itemID="{52A37BF1-2F65-4279-B132-1E7E348E5F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d0742a-6351-42a3-90d5-f33326a87f5b"/>
    <ds:schemaRef ds:uri="40e615dd-e2d9-451b-bee4-ea484e215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Ausfüllhilfe</vt:lpstr>
      <vt:lpstr>Stammdaten</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0x0101007C57C990F1E6994CA1C34317C6063228</vt:lpwstr>
  </property>
  <property fmtid="{D5CDD505-2E9C-101B-9397-08002B2CF9AE}" pid="3" name="MediaServiceImageTags">
    <vt:lpwstr/>
  </property>
</Properties>
</file>